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ПТО\Рабочие документы ПТО\2026 год\Галкин\Корректировка ИП\Формы\Формы 26-29 СЮДА\Без формул\"/>
    </mc:Choice>
  </mc:AlternateContent>
  <xr:revisionPtr revIDLastSave="0" documentId="13_ncr:1_{8716EFE6-E93D-463B-9EDD-F43F7AEFACDD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1" r:id="rId1"/>
  </sheets>
  <definedNames>
    <definedName name="_xlnm._FilterDatabase" localSheetId="0" hidden="1">'20.1'!$A$18:$U$368</definedName>
    <definedName name="Z_0190108C_0450_4B1D_8AEB_9FFDDED791E5_.wvu.Cols" localSheetId="0" hidden="1">'20.1'!#REF!</definedName>
    <definedName name="Z_0190108C_0450_4B1D_8AEB_9FFDDED791E5_.wvu.FilterData" localSheetId="0" hidden="1">'20.1'!$A$18:$U$368</definedName>
    <definedName name="Z_0190108C_0450_4B1D_8AEB_9FFDDED791E5_.wvu.PrintArea" localSheetId="0" hidden="1">'20.1'!$A$1:$U$412</definedName>
    <definedName name="Z_0190108C_0450_4B1D_8AEB_9FFDDED791E5_.wvu.PrintTitles" localSheetId="0" hidden="1">'20.1'!$18:$18</definedName>
    <definedName name="Z_05C51B67_0086_4223_B40E_9ABF2473D90C_.wvu.FilterData" localSheetId="0" hidden="1">'20.1'!$A$18:$U$368</definedName>
    <definedName name="Z_094F497F_F0DE_44D5_8C4B_903A75664F8B_.wvu.FilterData" localSheetId="0" hidden="1">'20.1'!$A$18:$U$368</definedName>
    <definedName name="Z_12F07DAA_4186_4D1B_BDFD_CD54DAA607F0_.wvu.FilterData" localSheetId="0" hidden="1">'20.1'!$A$18:$U$368</definedName>
    <definedName name="Z_1AE0B592_3ED1_4C7B_93FC_E54B3DE6A9CF_.wvu.FilterData" localSheetId="0" hidden="1">'20.1'!$A$18:$U$368</definedName>
    <definedName name="Z_2CBAB166_E84C_42E6_8789_78B430661FE7_.wvu.FilterData" localSheetId="0" hidden="1">'20.1'!$A$18:$U$368</definedName>
    <definedName name="Z_2EE9D81A_D4CD_446A_BD7F_E7DE6B8B6E8D_.wvu.FilterData" localSheetId="0" hidden="1">'20.1'!$A$18:$U$368</definedName>
    <definedName name="Z_4C406267_BA50_437A_896C_E36B8855E578_.wvu.FilterData" localSheetId="0" hidden="1">'20.1'!$A$18:$U$368</definedName>
    <definedName name="Z_61955AF3_261A_4388_9066_B4CD9F23E54C_.wvu.Cols" localSheetId="0" hidden="1">'20.1'!$E:$H,'20.1'!$K:$M,'20.1'!$U:$U</definedName>
    <definedName name="Z_61955AF3_261A_4388_9066_B4CD9F23E54C_.wvu.FilterData" localSheetId="0" hidden="1">'20.1'!$A$18:$U$368</definedName>
    <definedName name="Z_61955AF3_261A_4388_9066_B4CD9F23E54C_.wvu.PrintArea" localSheetId="0" hidden="1">'20.1'!$A$1:$U$412</definedName>
    <definedName name="Z_61955AF3_261A_4388_9066_B4CD9F23E54C_.wvu.PrintTitles" localSheetId="0" hidden="1">'20.1'!$18:$18</definedName>
    <definedName name="Z_65621896_9650_4ED7_A08F_D4966EE2121D_.wvu.FilterData" localSheetId="0" hidden="1">'20.1'!$A$18:$U$368</definedName>
    <definedName name="Z_7A6489A5_F84B_41D1_9DCA_D7B07667A307_.wvu.FilterData" localSheetId="0" hidden="1">'20.1'!$A$18:$U$368</definedName>
    <definedName name="Z_7D16B1FB_ABC9_4D5B_8F33_46AA1EF8AB8A_.wvu.FilterData" localSheetId="0" hidden="1">'20.1'!$A$18:$U$368</definedName>
    <definedName name="Z_8721F73F_2DAA_43DE_9883_D72572B03992_.wvu.FilterData" localSheetId="0" hidden="1">'20.1'!$A$18:$U$368</definedName>
    <definedName name="Z_8912091A_FF56_4051_937B_3924745C1FA3_.wvu.FilterData" localSheetId="0" hidden="1">'20.1'!$A$18:$U$368</definedName>
    <definedName name="Z_92DFB3F9_1D51_4E5B_8834_72086919661F_.wvu.FilterData" localSheetId="0" hidden="1">'20.1'!$A$18:$U$368</definedName>
    <definedName name="Z_9516C59F_B517_471F_9E85_EBD54E2A7A95_.wvu.FilterData" localSheetId="0" hidden="1">'20.1'!$A$18:$U$368</definedName>
    <definedName name="Z_9D4494DA_368D_490C_9D1A_6E53E82169B8_.wvu.FilterData" localSheetId="0" hidden="1">'20.1'!$A$18:$U$368</definedName>
    <definedName name="Z_9DEB4061_6604_433D_81FD_D9BE34C17705_.wvu.FilterData" localSheetId="0" hidden="1">'20.1'!$A$18:$U$368</definedName>
    <definedName name="Z_9DF920AE_830C_4CF7_85A2_0E4A314AF428_.wvu.FilterData" localSheetId="0" hidden="1">'20.1'!$A$18:$U$368</definedName>
    <definedName name="Z_AB635F6F_086A_483D_9ED5_56132A27EBF6_.wvu.FilterData" localSheetId="0" hidden="1">'20.1'!$A$18:$U$368</definedName>
    <definedName name="Z_AD0A88DA_75DA_4C01_B033_5B870D8E8D39_.wvu.FilterData" localSheetId="0" hidden="1">'20.1'!$A$18:$U$368</definedName>
    <definedName name="Z_C79E4A28_4D0C_48CA_9545_531E1676784F_.wvu.FilterData" localSheetId="0" hidden="1">'20.1'!$A$18:$U$368</definedName>
    <definedName name="Z_C960C017_9646_48E1_AB75_3341AC5E678B_.wvu.Cols" localSheetId="0" hidden="1">'20.1'!$U:$U,'20.1'!#REF!,'20.1'!#REF!,'20.1'!#REF!</definedName>
    <definedName name="Z_C960C017_9646_48E1_AB75_3341AC5E678B_.wvu.FilterData" localSheetId="0" hidden="1">'20.1'!$A$18:$U$368</definedName>
    <definedName name="Z_C960C017_9646_48E1_AB75_3341AC5E678B_.wvu.PrintArea" localSheetId="0" hidden="1">'20.1'!$A$1:$U$412</definedName>
    <definedName name="Z_C960C017_9646_48E1_AB75_3341AC5E678B_.wvu.PrintTitles" localSheetId="0" hidden="1">'20.1'!$18:$18</definedName>
    <definedName name="Z_D4FCEEA5_C535_4FFA_B68A_33407306E40C_.wvu.FilterData" localSheetId="0" hidden="1">'20.1'!$A$18:$U$368</definedName>
    <definedName name="Z_F654FE58_1E97_4E8F_9268_584545E6B019_.wvu.FilterData" localSheetId="0" hidden="1">'20.1'!$A$18:$U$368</definedName>
    <definedName name="_xlnm.Print_Titles" localSheetId="0">'20.1'!$18:$18</definedName>
    <definedName name="_xlnm.Print_Area" localSheetId="0">'20.1'!$A$1:$U$412</definedName>
  </definedNames>
  <calcPr calcId="181029"/>
  <customWorkbookViews>
    <customWorkbookView name="Соболев Алексей Александрович - Личное представление" guid="{61955AF3-261A-4388-9066-B4CD9F23E54C}" mergeInterval="0" personalView="1" xWindow="1" windowWidth="1210" windowHeight="1050" tabRatio="662" activeSheetId="1"/>
    <customWorkbookView name="Родин Анатолий Валерьевич - Личное представление" guid="{0190108C-0450-4B1D-8AEB-9FFDDED791E5}" mergeInterval="0" personalView="1" maximized="1" xWindow="-8" yWindow="-8" windowWidth="1936" windowHeight="1056" tabRatio="662" activeSheetId="1"/>
    <customWorkbookView name="Мясоедова Ольга Аскольдовна - Личное представление" guid="{C960C017-9646-48E1-AB75-3341AC5E678B}" mergeInterval="0" personalView="1" maximized="1" xWindow="-8" yWindow="-8" windowWidth="1936" windowHeight="1056" tabRatio="662" activeSheetId="1" showComments="commIndAndComment"/>
  </customWorkbookViews>
</workbook>
</file>

<file path=xl/calcChain.xml><?xml version="1.0" encoding="utf-8"?>
<calcChain xmlns="http://schemas.openxmlformats.org/spreadsheetml/2006/main">
  <c r="T311" i="1" l="1"/>
  <c r="T195" i="1"/>
  <c r="T194" i="1"/>
  <c r="T193" i="1"/>
  <c r="T192" i="1"/>
  <c r="T165" i="1"/>
  <c r="T166" i="1"/>
  <c r="T167" i="1"/>
  <c r="T168" i="1"/>
  <c r="T169" i="1"/>
  <c r="T170" i="1"/>
  <c r="T171" i="1"/>
  <c r="T172" i="1"/>
  <c r="T164" i="1"/>
  <c r="T191" i="1"/>
  <c r="T190" i="1"/>
  <c r="T163" i="1"/>
  <c r="T188" i="1"/>
  <c r="R278" i="1" l="1"/>
  <c r="R277" i="1"/>
  <c r="T277" i="1" s="1"/>
  <c r="R276" i="1"/>
  <c r="T276" i="1" s="1"/>
  <c r="R275" i="1"/>
  <c r="T275" i="1" s="1"/>
  <c r="R274" i="1"/>
  <c r="R273" i="1"/>
  <c r="T273" i="1" s="1"/>
  <c r="R272" i="1"/>
  <c r="T272" i="1" s="1"/>
  <c r="R271" i="1"/>
  <c r="T271" i="1" s="1"/>
  <c r="R270" i="1"/>
  <c r="R269" i="1"/>
  <c r="T269" i="1" s="1"/>
  <c r="R268" i="1"/>
  <c r="T268" i="1" s="1"/>
  <c r="R267" i="1"/>
  <c r="T267" i="1" s="1"/>
  <c r="R266" i="1"/>
  <c r="T266" i="1" s="1"/>
  <c r="R265" i="1"/>
  <c r="T265" i="1" s="1"/>
  <c r="R264" i="1"/>
  <c r="T264" i="1" s="1"/>
  <c r="R263" i="1"/>
  <c r="T263" i="1" s="1"/>
  <c r="R262" i="1"/>
  <c r="T262" i="1" s="1"/>
  <c r="R261" i="1"/>
  <c r="T261" i="1" s="1"/>
  <c r="T270" i="1"/>
  <c r="T274" i="1"/>
  <c r="T278" i="1"/>
  <c r="R260" i="1"/>
  <c r="T260" i="1" s="1"/>
  <c r="R259" i="1"/>
  <c r="T259" i="1" s="1"/>
  <c r="R258" i="1"/>
  <c r="T258" i="1" s="1"/>
  <c r="R257" i="1"/>
  <c r="T257" i="1" s="1"/>
  <c r="R256" i="1"/>
  <c r="T256" i="1" s="1"/>
  <c r="R254" i="1"/>
  <c r="T254" i="1" s="1"/>
  <c r="R253" i="1"/>
  <c r="T253" i="1" s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R200" i="1"/>
  <c r="R201" i="1"/>
  <c r="R199" i="1"/>
  <c r="R198" i="1"/>
  <c r="R255" i="1" l="1"/>
  <c r="T255" i="1" s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79" i="1"/>
  <c r="T174" i="1" l="1"/>
  <c r="T175" i="1"/>
  <c r="T176" i="1"/>
  <c r="T177" i="1"/>
  <c r="T178" i="1"/>
  <c r="T179" i="1"/>
  <c r="T180" i="1"/>
  <c r="T181" i="1"/>
  <c r="T183" i="1"/>
  <c r="T184" i="1"/>
  <c r="T185" i="1"/>
  <c r="T186" i="1"/>
  <c r="T187" i="1"/>
  <c r="T189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87" i="1"/>
  <c r="T306" i="1"/>
  <c r="T307" i="1"/>
  <c r="T309" i="1"/>
  <c r="T308" i="1"/>
  <c r="R302" i="1" l="1"/>
  <c r="T302" i="1" s="1"/>
  <c r="R301" i="1"/>
  <c r="T301" i="1" s="1"/>
  <c r="R300" i="1"/>
  <c r="T300" i="1" s="1"/>
  <c r="R299" i="1"/>
  <c r="T299" i="1" s="1"/>
  <c r="R298" i="1"/>
  <c r="T298" i="1" s="1"/>
  <c r="T297" i="1"/>
  <c r="T296" i="1"/>
  <c r="T295" i="1"/>
  <c r="T244" i="1"/>
  <c r="T310" i="1"/>
</calcChain>
</file>

<file path=xl/sharedStrings.xml><?xml version="1.0" encoding="utf-8"?>
<sst xmlns="http://schemas.openxmlformats.org/spreadsheetml/2006/main" count="5660" uniqueCount="1450">
  <si>
    <t>Количество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</si>
  <si>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</si>
  <si>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</si>
  <si>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</si>
  <si>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</si>
  <si>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</si>
  <si>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</si>
  <si>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</si>
  <si>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</si>
  <si>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</si>
  <si>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</si>
  <si>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</si>
  <si>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</si>
  <si>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</si>
  <si>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</si>
  <si>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</si>
  <si>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</si>
  <si>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</si>
  <si>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Реквизиты документа, согласно которому утверждены технологические решения</t>
  </si>
  <si>
    <t>Наименование документа, согласно которому утверждены технологические решения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</si>
  <si>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</si>
  <si>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</si>
  <si>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</si>
  <si>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</si>
  <si>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</si>
  <si>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</si>
  <si>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</si>
  <si>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</si>
  <si>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</si>
  <si>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</si>
  <si>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</si>
  <si>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</si>
  <si>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</si>
  <si>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</si>
  <si>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</si>
  <si>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</si>
  <si>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</si>
  <si>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</si>
  <si>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</si>
  <si>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</si>
  <si>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</si>
  <si>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</si>
  <si>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</si>
  <si>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</si>
  <si>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</si>
  <si>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</si>
  <si>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</si>
  <si>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</si>
  <si>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</si>
  <si>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</si>
  <si>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</si>
  <si>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</si>
  <si>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</si>
  <si>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</si>
  <si>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 xml:space="preserve">Номер этапа строительства
(реализации проекта)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</si>
  <si>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</si>
  <si>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</si>
  <si>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</si>
  <si>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</si>
  <si>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</si>
  <si>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</si>
  <si>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</si>
  <si>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</si>
  <si>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</si>
  <si>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</si>
  <si>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</si>
  <si>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Саратовская область</t>
  </si>
  <si>
    <t>Столбцы 1-3 заполняются в соответствии с правилами заполнения форм инвестиционных программ субъектов электроэнергетики,  (либо от 14.06.2016 № 533).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</si>
  <si>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</si>
  <si>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1.2.1.2</t>
  </si>
  <si>
    <t>1.2.2.1</t>
  </si>
  <si>
    <t>полное наименование субъекта электроэнергетики</t>
  </si>
  <si>
    <t>1.2.3.1</t>
  </si>
  <si>
    <t>УНЦ ИИК</t>
  </si>
  <si>
    <t>1.1.1.3</t>
  </si>
  <si>
    <t>от «05» мая 2016 г. № 380</t>
  </si>
  <si>
    <t>1.1.1.3.1</t>
  </si>
  <si>
    <t>Строительство ВЛЗ-10кВ от опоры №1015-00/67 до границы участка заявителя. Дог. 28200 ООО "Нисан" Ершовские МЭС</t>
  </si>
  <si>
    <t>О_ОТП0027</t>
  </si>
  <si>
    <t>1.1.1.3.2</t>
  </si>
  <si>
    <t xml:space="preserve"> 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проектирумой опоре ВЛЗ-10кВ Ф-1015. Дог. 28200 ООО "Нисан" Ершовские МЭС</t>
  </si>
  <si>
    <t>О_ОТП0028</t>
  </si>
  <si>
    <t>1.1.1.3.3</t>
  </si>
  <si>
    <t xml:space="preserve">
Установка КТП-6/0,4кВ с трансформатором мощностью 400 кВА по договору 28356 ООО "Метэкс" Энгельсские МЭС
</t>
  </si>
  <si>
    <t>Р_ОТП001</t>
  </si>
  <si>
    <t>1.1.1.3.4</t>
  </si>
  <si>
    <t xml:space="preserve">Строительство КЛ-6кВ с двумя кабелями в траншее от опоры №654/00-7 ВЛ-6кВ Ф-654 до РУ-6кВ проектируемой КТП-6/0,4кВ по договору 28356 ООО "Метэкс" Энгельсские МЭС
</t>
  </si>
  <si>
    <t>Р_ОТП002</t>
  </si>
  <si>
    <t>1.1.1.3.5</t>
  </si>
  <si>
    <t>Строительство КЛ-0,4кВ с двумя кабелями в траншее от РУ-0,4кВ КТП-938 до соединительных муфт по договору 28822 ГКУ СО УКС Энгельсские МЭС</t>
  </si>
  <si>
    <t>Р_ОТП003</t>
  </si>
  <si>
    <t>1.1.1.3.6</t>
  </si>
  <si>
    <t xml:space="preserve">
Установка КТП-6/0,4кВ с трансформатором мощностью 400 кВА по договору 28373 ООО "СЗ "Матис"
</t>
  </si>
  <si>
    <t>Р_ОТП004</t>
  </si>
  <si>
    <t>1.1.1.3.7</t>
  </si>
  <si>
    <t>Строительство ЛЭП-0,4кВ от проектируемой КТП-6/0,4кВ до ВРУ многоквартирного жилого дома по договору 28373 ООО "СЗ "Матис"</t>
  </si>
  <si>
    <t>Р_ОТП005</t>
  </si>
  <si>
    <t>1.1.1.3.8</t>
  </si>
  <si>
    <t xml:space="preserve"> Установка КТП-10/0,4кВ с трансформатором мощностью 400 кВА по дог. № 28854/П от 29.05.24 г. ООО "ТД Фабрика печати" СЭП</t>
  </si>
  <si>
    <t>Р_ОТП006</t>
  </si>
  <si>
    <t>1.1.1.3.9</t>
  </si>
  <si>
    <t>Установка КТП-10/0,4кВ с трансформатором мощностью 630 кВА по договору 28862 ООО "Николаевский мельник" Пугачевские ГЭС</t>
  </si>
  <si>
    <t>Р_ОТП007</t>
  </si>
  <si>
    <t>1.1.1.3.10</t>
  </si>
  <si>
    <t>Строительство ВЛЗ-10кВ от опоры №1001А-00/22 до РУ-10кВ проектируемой КТП-10/0,4кВ по договору 28862 ООО "Николаевский мельник" Пугачевские ГЭС"</t>
  </si>
  <si>
    <t>Р_ОТП008</t>
  </si>
  <si>
    <t>1.1.1.3.11</t>
  </si>
  <si>
    <t xml:space="preserve"> Установка двухтрансформаторной КТП-10/0,4кВ с трансформаторной мощностью от 250 до 400 кВА гос. контракт 28916 ГКУ СО "УКС" Озинские МЭС</t>
  </si>
  <si>
    <t>Р_ОТП009</t>
  </si>
  <si>
    <t>1.1.1.3.12</t>
  </si>
  <si>
    <t>Строительство ВЛЗ-10кВ от опоры №6-06/18 до проектируемой КТП-10/0,4кВ гос. контракт 28916 ГКУ СО "УКС" Озинские МЭС</t>
  </si>
  <si>
    <t>Р_ОТП010</t>
  </si>
  <si>
    <t>1.1.1.3.13</t>
  </si>
  <si>
    <t>Строительство ВЛЗ-10кВ от опоры №22-00/118 до проектируемой КТП-10/0,4кВ гос. контракт 28916 ГКУ СО "УКС" Озинские МЭС</t>
  </si>
  <si>
    <t>Р_ОТП011</t>
  </si>
  <si>
    <t>1.1.1.3.14</t>
  </si>
  <si>
    <t>строительство КЛ-6кВ с двумя кабелями в траншее от КЛ-6кВ Ф-43 между ТП-237 и ТП-196А до РУ-6кВ проектируемой КТП-6/0,4кВ по договору 28979 Нечай К.И. Энгельсские МЭС</t>
  </si>
  <si>
    <t>Р_ОТП012</t>
  </si>
  <si>
    <t>1.1.1.3.15</t>
  </si>
  <si>
    <t xml:space="preserve"> Установка на отведенной территории двухтрансформаторной КТП-6/0,4кВ с трансформаторами мощностью 400 кВА по договору 29052 ГУЗ СО "БГКБ" Балаковские ГЭС</t>
  </si>
  <si>
    <t>Р_ОТП013</t>
  </si>
  <si>
    <t>1.1.1.3.16</t>
  </si>
  <si>
    <t>Строительство КЛ-6кВ с двумя кабелями в траншее от КЛ-6кВ ТП-71- 74 до РУ-6кВ проектируемой КТП-6/0,4кВ по договору 29052 ГУЗ СО "БГКБ" Балаковские ГЭС</t>
  </si>
  <si>
    <t>Р_ОТП014</t>
  </si>
  <si>
    <t>1.1.1.3.17</t>
  </si>
  <si>
    <t>Строительство ЛЭП-6кВ от опоры б/н ВЛ-6кВ Ф-13 по договору 29052 ГУЗ СО "БГКБ" Балаковские ГЭС</t>
  </si>
  <si>
    <t>Р_ОТП015</t>
  </si>
  <si>
    <t>1.1.1.3.18</t>
  </si>
  <si>
    <t xml:space="preserve"> Строительство КЛ-10кВ от РУ-10кВ РП-9 по договору 29068 Абдулаев В.И. Балаковские ГЭС
</t>
  </si>
  <si>
    <t>Р_ОТП016</t>
  </si>
  <si>
    <t>1.1.1.3.19</t>
  </si>
  <si>
    <t>Строительство ВЛЗ-10кВ от опоры №12-11/7 ВЛ-10кВ по договору 29068 Абдулаев В.И. Балаковские ГЭС</t>
  </si>
  <si>
    <t>Р_ОТП017</t>
  </si>
  <si>
    <t>1.1.1.3.20</t>
  </si>
  <si>
    <t>Установка коммерческого учета  электрической энергии ПКУ-10кВ по договору 29068 Абдулаев В.И. Балаковские ГЭС</t>
  </si>
  <si>
    <t>Р_ОТП018</t>
  </si>
  <si>
    <t>1.1.1.3.21</t>
  </si>
  <si>
    <t>Строительство ЛЭП-0,4кВ от проектируемой опоры №4-00/4 до ВРУ по договору 29203 ООО "Стройстандарт" Ершовские МЭС</t>
  </si>
  <si>
    <t>Р_ОТП023</t>
  </si>
  <si>
    <t>1.1.1.3.22</t>
  </si>
  <si>
    <t>Установка КТП-6/0,4кВ с трансформатором мощностью 400 кВА по дог. 26923 Зенкова А.М. Энгельсские МЭС</t>
  </si>
  <si>
    <t>P_ОТП24</t>
  </si>
  <si>
    <t>1.1.1.3.23</t>
  </si>
  <si>
    <t>Строительство КЛ-6кВ от РУ-6кВ КТП-950 до РУ-6кВ проектируемой КТП-6/0,4кВ по дог. 26923 Зенкова А.М. Энгельсские МЭС</t>
  </si>
  <si>
    <t>P_ОТП25</t>
  </si>
  <si>
    <t>1.1.1.3.24</t>
  </si>
  <si>
    <t>Строительство КЛ-0,4кВ с двумя кабелями в траншее от РУ-0,4кВ проектируемой КТП-6/0,4кВ до соединительных муфт, устанавливаемых на границе участка заявителя по дог. 26923 Зенкова А.М. Энгельсские МЭС</t>
  </si>
  <si>
    <t>P_ОТП26</t>
  </si>
  <si>
    <t>1.1.1.3.25</t>
  </si>
  <si>
    <t>Установка КРУН-10кВ. Дог.27888 ООО "МСК "Поровский" Балаковские ГЭС</t>
  </si>
  <si>
    <t>О_ОТП0010</t>
  </si>
  <si>
    <t>1.1.1.3.26</t>
  </si>
  <si>
    <t xml:space="preserve"> Строительство КЛ-10кВ от РУ-10кВ РП-12 до проектируемого КРУН-10кВ. Дог. 27888 ООО "МС" "Покровский" Балаковские ГЭС</t>
  </si>
  <si>
    <t>О_ОТП0011</t>
  </si>
  <si>
    <t>1.1.1.3.27</t>
  </si>
  <si>
    <t>Установка КТП-6/0,4кВ с трансформатором мощностью 400 кВА дог. 27944 ООО "Метэкс" Энгельсские МЭС</t>
  </si>
  <si>
    <t>О_ОТП0013</t>
  </si>
  <si>
    <t>1.1.1.3.28</t>
  </si>
  <si>
    <t>Строительство КЛ-6кВ с двумя кабелями в траншее от опоры №654/00-12 ВЛ-6кВ Ф-654 до РУ-6кВ проектируемой КТП-6/0,4кВ. Дог. 27944 ООО "Метэкс" Энгельсские МЭС</t>
  </si>
  <si>
    <t>О_ОТП0015</t>
  </si>
  <si>
    <t>1.1.1.3.29</t>
  </si>
  <si>
    <t>Установка коммерческого учета  электрической энергии ПКУ-10кВ по договору 29707 Пантус Е.Г. Балаковские ГЭС</t>
  </si>
  <si>
    <t>Р_ОТП028</t>
  </si>
  <si>
    <t>1.1.1.3.30</t>
  </si>
  <si>
    <t>Установка ПСС-10-СУкВ по договору 29162 ООО "Волгарин" Марксовские ГЭС</t>
  </si>
  <si>
    <t>Р_ОТП036</t>
  </si>
  <si>
    <t>1.1.1.3.31</t>
  </si>
  <si>
    <t>Строительство ВЛ-6кВ Ф-617 по договору 29162 ООО "Волгарин" Марксовские ГЭС</t>
  </si>
  <si>
    <t>Р_ОТП037</t>
  </si>
  <si>
    <t>1.1.1.3.32</t>
  </si>
  <si>
    <t>Строительство ТП-6/0,4кВ с двумя трансформаторами мощностью по 1000 кВА по договору 29157 ООО СЗ "Региондорстрой Поволжья" Энгельсские МЭС</t>
  </si>
  <si>
    <t>Р_ОТП019</t>
  </si>
  <si>
    <t>1.1.1.3.33</t>
  </si>
  <si>
    <t>Строительство КЛ-6кВ от II с.ш. РУ-6кВ РП-4 (яч. №4) до РУ-6кВ проектируемой ТП-6/0,4кВ  по договору 29157 ООО СЗ "Региондорстрой Поволжья" Энгельсские МЭС</t>
  </si>
  <si>
    <t>Р_ОТП020</t>
  </si>
  <si>
    <t>1.1.1.3.34</t>
  </si>
  <si>
    <t>Строительство КЛ-6кВ с двумя кабелями в траншее от опоры №647-00/19 ВЛ-6кВ Ф-647 до РУ-6кВ проектируемой ТП-6/0,4кВ по договору 29157 ООО СЗ "Региондорстрой Поволжья" Энгельсские МЭС</t>
  </si>
  <si>
    <t>Р_ОТП021</t>
  </si>
  <si>
    <t>1.1.1.3.35</t>
  </si>
  <si>
    <t>Строительство КЛ-0,4кВ с двумя кабелями в траншее от I, II с.ш. РУ-0,4кВ проектируемой ТП-6/0,4кВ до ВРУ многоквартирного дома по договору 29157 ООО СЗ "Региондорстрой Поволжья" Энгельсские МЭС</t>
  </si>
  <si>
    <t>Р_ОТП022</t>
  </si>
  <si>
    <t>1.1.1.3.36</t>
  </si>
  <si>
    <t>Строительство ВЛЗ-10кВ от опоры №1012-00/32 до опоры №1012-00/40 по договору 29238 ООО "Проект-Девелопмент" СЭП</t>
  </si>
  <si>
    <t>Р_ОТП024</t>
  </si>
  <si>
    <t>1.1.1.3.37</t>
  </si>
  <si>
    <t xml:space="preserve"> Установка двухтрансформаторной КТП-10/0,4кВ с трансформаторной мощностью 1600 кВА по договору 29634 ООО СЗ "Кронверк" Балаковские ГЭС</t>
  </si>
  <si>
    <t>Р_ОТП025</t>
  </si>
  <si>
    <t>1.1.1.3.38</t>
  </si>
  <si>
    <t>Строительство КЛ-10кВ с двумя кабелями в траншее от КЛ-10кВ ТП-224 до РУ-10кВ проектируемой КТП-10/0,4кВ по договору 29634 ООО СЗ "Кронверк"</t>
  </si>
  <si>
    <t>Р_ОТП026</t>
  </si>
  <si>
    <t>1.1.1.3.39</t>
  </si>
  <si>
    <t>Строительство шести КЛ-0,4кВ с двумя кабелями в траншее от I, II с.ш. РУ-0,4кВ проектируемой ТП-10/0,4кВ до ВРУ-0,4кВ №1, №2, №3, №4, №5 многоквартирного дома, ВРУ-0,4кВ №6 нежилых помещений по договору 29634 ООО СЗ "Кронверк"</t>
  </si>
  <si>
    <t>Р_ОТП027</t>
  </si>
  <si>
    <t>1.1.1.3.40</t>
  </si>
  <si>
    <t>Строительство распределительного пункта, совмещенного с трансформаторной подстанцией (РП/ТП-6/0,4кВ), с двумя трансформаторами 6/0,4кВ мощностью 
1600 кВА по договору 29635/П Кронверк Балаковские ГЭС</t>
  </si>
  <si>
    <t>Р_ОТП038</t>
  </si>
  <si>
    <t>1.1.1.3.41</t>
  </si>
  <si>
    <t xml:space="preserve"> Строительство КЛ-6кВ с двумя кабелями в траншее от ячеек №8, №4 ПС «Дзержинская» 110/10/6кВ до РУ-6кВ проектируемого РП/ТП-6/0,4кВ  по договору 29635/П Кронверк Балаковские ГЭС</t>
  </si>
  <si>
    <t>Р_ОТП039</t>
  </si>
  <si>
    <t>1.1.1.3.42</t>
  </si>
  <si>
    <t>Строительство КЛ-0,4кВ от I, II с.ш. РУ-0,4кВ проектируемого РП/ТП-6/0,4кВ до ВРУ-0,4кВ б/с Б ж/д по договору 29635/П Кронверк Балаковские ГЭС</t>
  </si>
  <si>
    <t>Р_ОТП040</t>
  </si>
  <si>
    <t>1.1.1.3.43</t>
  </si>
  <si>
    <t>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опоре №12-12/01 ВЛ-10кВ Ф-12. договор 29408/П ООО "ТЭСК" Балаковские ГЭС</t>
  </si>
  <si>
    <t>Р_ОТП041</t>
  </si>
  <si>
    <t>1.1.1.3.44</t>
  </si>
  <si>
    <t>Строительство КЛ-0,4кВ  от I, II с.ш. РУ-0,4кВ проектируемого РП/ТП-6/0,4кВ до ВРУ-0,4кВ б/с В ж/д по договору 29635/П Кронверк Балаковские ГЭС</t>
  </si>
  <si>
    <t>Р_ОТП042</t>
  </si>
  <si>
    <t>1.1.4.2.1</t>
  </si>
  <si>
    <t>Замена рубильника РПС-2 на РПС-4 в комплекте с предохранителями ПН2-400/350А в РУ-0,4кВ КТП-28 дог. 27602 ООО "МЕТЭК Саратов" СЭП</t>
  </si>
  <si>
    <t>О_ОТП0001</t>
  </si>
  <si>
    <t>1.1.4.2.2</t>
  </si>
  <si>
    <t xml:space="preserve">Монтаж СИП-4 4х95мм2 по существующим опорам от РУ-0,4кВ КТП-28 до опоры №1022-02/04 дог. 27602 ООО "МЕТЭК Саратов" СЭП </t>
  </si>
  <si>
    <t>О_ОТП0002</t>
  </si>
  <si>
    <t>1.1.4.2.3</t>
  </si>
  <si>
    <t>Установка силового трансформатора ОЛС-10 в РУ-10кВ РП-12. Дог.27888 ООО "МСК "Поровский" Балаковские ГЭС</t>
  </si>
  <si>
    <t>О_ОТП0009</t>
  </si>
  <si>
    <t>1.1.4.2.4</t>
  </si>
  <si>
    <t>РЕК_27944_ООО "Метэкс_ВЛ 6 кВ от РП-5 ф.654 Энгельсские МЭС</t>
  </si>
  <si>
    <t>О_ОТП0014</t>
  </si>
  <si>
    <t>1.1.4.2.5</t>
  </si>
  <si>
    <t>Замена ЩО-70 на ЩО-70-1-25 в РУ-0,4кВ ТП-9; монтаж шинного моста. Дог. 28199  ООО "ПМК" Петровские ГЭС</t>
  </si>
  <si>
    <t>О_ОТП0021</t>
  </si>
  <si>
    <t>1.1.4.2.6</t>
  </si>
  <si>
    <t>Замена трансформатора 160 кВА на 250 кВА в КТП-727 по договору 23714 ООО "ДорТехСтрой" Энгельсские МЭС</t>
  </si>
  <si>
    <t>Р_ОТР001</t>
  </si>
  <si>
    <t>1.1.4.2.7</t>
  </si>
  <si>
    <t>Реконструкция силового оборудования РУ-0,4кВ ТП-153 по договору 27485 Хачатрян Г.А. Энгельсские МЭС</t>
  </si>
  <si>
    <t>P_ОТП29</t>
  </si>
  <si>
    <t>1.1.4.2.8</t>
  </si>
  <si>
    <t>ВЛЗ-10 кВ от проект. КТП-10/0,4кВ по дог. № 28854/П от 29.05.24 г. ООО "ТД Фабрика печати" СЭП</t>
  </si>
  <si>
    <t>Р_ОТП030</t>
  </si>
  <si>
    <t>1.1.4.2.9</t>
  </si>
  <si>
    <t>Монтаж ВЛЗ-10кВ по существующим опорам от опоры №12-00/1 до опоры №12-00/11 по договору 29068 Абдулаев В.И. Балаковские ГЭС</t>
  </si>
  <si>
    <t>Р_ОТП031</t>
  </si>
  <si>
    <t>1.1.4.2.10</t>
  </si>
  <si>
    <t>Монтаж двух СИП 4х95мм2 по существующим опорам от РУ-0,4кВ ЗТП-1 до опоры №4-00/2 по договору 29203 ООО "Стройстандарт" Ершовские МЭС</t>
  </si>
  <si>
    <t>Р_ОТП032</t>
  </si>
  <si>
    <t>1.1.4.2.11</t>
  </si>
  <si>
    <t>Монтаж двух РПС-4 (400А) в РУ-0,4кВ ТП-3-9 по договору 29541 ЗАО "Олимп"</t>
  </si>
  <si>
    <t>Р_ОТП033</t>
  </si>
  <si>
    <t>1.1.4.2.12</t>
  </si>
  <si>
    <t xml:space="preserve">Замена двух трансформаторов Т-1 и Т-2 мощностью 250 кВА на трансформаторы мощностью 630 кВА в ГКТП-939 по договору 29661 ООО СЗ "Скрипка девелопмент" </t>
  </si>
  <si>
    <t>Р_ОТП034</t>
  </si>
  <si>
    <t>1.1.4.2.13</t>
  </si>
  <si>
    <t>Реконструкция ГКТП 934 по договору 29661 ООО СЗ "Скрипка девелопмент"</t>
  </si>
  <si>
    <t>Р_ОТП035</t>
  </si>
  <si>
    <t>1.2.1.1.1</t>
  </si>
  <si>
    <t>Изготовление ГКТП-250 кВА взамен ТП-303 Аркадакские ГЭС</t>
  </si>
  <si>
    <t>L_ТП0043</t>
  </si>
  <si>
    <t>1.2.1.1.2</t>
  </si>
  <si>
    <t>Изготовление ГКТП-250 кВА взамен ТП-4 Калининское от-ние БМЭС</t>
  </si>
  <si>
    <t>L_ТП0046</t>
  </si>
  <si>
    <t>1.2.1.1.3</t>
  </si>
  <si>
    <t>Изготовление ГКТП-250 кВА взамен ТП-160 Дергачевское от-ние ОМЭС</t>
  </si>
  <si>
    <t>L_ТП0049</t>
  </si>
  <si>
    <t>1.2.1.1.4</t>
  </si>
  <si>
    <t>Изготовление ГКТП-630 кВА взамен ТП-97 Марксовские ГЭС</t>
  </si>
  <si>
    <t>L_ТП0050</t>
  </si>
  <si>
    <t>1.2.1.1.5</t>
  </si>
  <si>
    <t>Изготовление ГКТП-250 кВА взамен ТП-21 Новоузенские МЭС</t>
  </si>
  <si>
    <t>L_ТП0051</t>
  </si>
  <si>
    <t>1.2.1.1.6</t>
  </si>
  <si>
    <t>КТП 10/0,4 кВ №129 замена КТП-160 на ГКТП-160 Ровенское отделение ЭМЭС</t>
  </si>
  <si>
    <t>L_ТП0053</t>
  </si>
  <si>
    <t>1.2.1.1.7</t>
  </si>
  <si>
    <t>Изготовление ГКТП-250 кВА взамен ТП-208 Аркадакские ГЭС</t>
  </si>
  <si>
    <t>L_ТП0056</t>
  </si>
  <si>
    <t>1.2.1.1.8</t>
  </si>
  <si>
    <t>Изготовление ГКТП-250 кВА взамен ТП-62 Калининское от-ние БМЭС</t>
  </si>
  <si>
    <t>L_ТП0059</t>
  </si>
  <si>
    <t>1.2.1.1.9</t>
  </si>
  <si>
    <t>Изготовление ГКТП-250 кВА взамен ТП-44 Озинские МЭС</t>
  </si>
  <si>
    <t>1.2.1.1.10</t>
  </si>
  <si>
    <t>Изготовление ГКТП-250 кВА взамен ТП-258 Дергачевское от-ние ОМЭС</t>
  </si>
  <si>
    <t>L_ТП0061</t>
  </si>
  <si>
    <t>1.2.1.1.11</t>
  </si>
  <si>
    <t>Изготовление ГКТП-250 кВА взамен ТП-72 Марксовские ГЭС</t>
  </si>
  <si>
    <t>L_ТП0062</t>
  </si>
  <si>
    <t>1.2.1.1.12</t>
  </si>
  <si>
    <t>1.2.1.1.13</t>
  </si>
  <si>
    <t>Замена КТП-23 на ГКТП-400/10-0,4кВ Пугачевские ГЭС</t>
  </si>
  <si>
    <t>L_ТП0064</t>
  </si>
  <si>
    <t>1.2.1.1.14</t>
  </si>
  <si>
    <t>1.2.1.1.15</t>
  </si>
  <si>
    <t>КТП 10/0,4 кВ №112 замена КТП-100 на ГКТП-250 Ровенское отделение ЭМЭС</t>
  </si>
  <si>
    <t>L_ТП0066</t>
  </si>
  <si>
    <t>1.2.1.1.16</t>
  </si>
  <si>
    <t>1.2.1.1.17</t>
  </si>
  <si>
    <t>Замена силового трансформатора ТМ-520 кВа на ТМГ-630 кВА в ТП-13 Марксовские ГЭС</t>
  </si>
  <si>
    <t>L_ТM0045</t>
  </si>
  <si>
    <t>1.2.1.1.18</t>
  </si>
  <si>
    <t>КТП-11 замена силового трансформатора ТМ-400кВА  без переключателя на  ТМГ 250/0,4/6кВ Пугачевские ГЭС</t>
  </si>
  <si>
    <t>L_ТM0046</t>
  </si>
  <si>
    <t>1.2.1.1.19</t>
  </si>
  <si>
    <t>КТП-79 замена силового трансформатора ТМ-320кВА  без переключателя на  ТМГ 250/0,4/6кВ Пугачевские ГЭС</t>
  </si>
  <si>
    <t>L_ТM0047</t>
  </si>
  <si>
    <t>1.2.1.1.20</t>
  </si>
  <si>
    <t>ЗТП-77 замена силового трансформатора ТМ-400кВА  без переключателя на  ТМГ 250/0,4/6кВ Пугачевские ГЭС</t>
  </si>
  <si>
    <t>L_ТM0049</t>
  </si>
  <si>
    <t>1.2.1.1.21</t>
  </si>
  <si>
    <t>Замена силового трансформатора ТМ-250 кВа на ТМГ-250 кВА в ТП-307 Аркадакские ГЭС</t>
  </si>
  <si>
    <t>L_ТM0053</t>
  </si>
  <si>
    <t>1.2.1.1.22</t>
  </si>
  <si>
    <t>Замена силовых трансформаторов ТМ-320 кВа на ТМГ-400 кВА в ТП-79 Балаковские ГЭС</t>
  </si>
  <si>
    <t>L_ТM0055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</si>
  <si>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</si>
  <si>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</si>
  <si>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</si>
  <si>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</si>
  <si>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</si>
  <si>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</si>
  <si>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</si>
  <si>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ЗТП-33 замена силового трансформатора ТМ-320кВА  без переключателя на  ТМГ 400/0,4/6кВ Пугачевские ГЭС</t>
  </si>
  <si>
    <t>L_ТM0062</t>
  </si>
  <si>
    <t>1.2.1.1.30</t>
  </si>
  <si>
    <t>1.2.1.1.31</t>
  </si>
  <si>
    <t>1.2.1.1.32</t>
  </si>
  <si>
    <t>О_ТП0078</t>
  </si>
  <si>
    <t>1.2.1.1.33</t>
  </si>
  <si>
    <t>Изготовление ГКТП-250 кВА взамен ТП-52 Пугачевские ГЭС</t>
  </si>
  <si>
    <t>О_ТП0079</t>
  </si>
  <si>
    <t>1.2.1.1.34</t>
  </si>
  <si>
    <t>Изготовление ГКТП-250 кВА взамен ТП-91 Энгельсские МЭС</t>
  </si>
  <si>
    <t>О_ТП0080</t>
  </si>
  <si>
    <t>1.2.1.1.35</t>
  </si>
  <si>
    <t>Замена силового трансформатора ТМ-100 кВа на ТМГ-160 кВА в ТП-303 Аркадакские ГЭС</t>
  </si>
  <si>
    <t>O_ТМ0081</t>
  </si>
  <si>
    <t>1.2.1.1.36</t>
  </si>
  <si>
    <t>Замена силового трансформатора ТМ-630 кВА 6/0,23 кВ на ТМГ-630 кВА 6/0,4 кВ в ТП-5 Вольские ГЭС</t>
  </si>
  <si>
    <t>O_ТМ0082</t>
  </si>
  <si>
    <t>1.2.1.1.37</t>
  </si>
  <si>
    <t>Замена силового трансформатора ТМ-630 кВА 6/0,4 кВ на ТМГ-630 кВА 6/0,4 кВ в ТП-5 Вольские ГЭС</t>
  </si>
  <si>
    <t>O_ТМ0083</t>
  </si>
  <si>
    <t>1.2.1.1.38</t>
  </si>
  <si>
    <t>КТП-19 (ул.40лет Октября - ул.Чапаевская) замена силового трансформатора без переключателя ТМ-160кВА 1966г.в.  на ТМГ- 250/6/0,4кВ У/Zн-11 (Пугаческие ГЭС)</t>
  </si>
  <si>
    <t>Р_ТМ0081</t>
  </si>
  <si>
    <t>1.2.1.1.39</t>
  </si>
  <si>
    <t>КТП-23 (ул.Казанская - ул.Северная) замена силового трансформатора без переключателя ТВМ-250/10/0,4кВ 1966г.в. на ТМГ- 250/10/0,4кВ У/Zн-11. (Пугаческие ГЭС)</t>
  </si>
  <si>
    <t>Р_ТМ0082</t>
  </si>
  <si>
    <t>1.2.1.1.40</t>
  </si>
  <si>
    <t>КТП-13 (ул.Топорковская - ул.Октябрьская) замена силового трансформатора без переключателя ТМ-400/6/0,4кВ 1978г.в.  на ТМГ-630/6/0,4кВ У/Zн-11. (Пугаческие ГЭС)</t>
  </si>
  <si>
    <t>Р_ТМ0083</t>
  </si>
  <si>
    <t>1.2.1.1.41</t>
  </si>
  <si>
    <t>ЗТП-24 (ул.Л.Толстого - ул.Коммунистическая) замена силового трансформатора без переключателя ТМ-630/6/0,4кВ 1982г.в.  на ТМГ-630/6/0,4кВ У/Zн-11.(Пугаческие ГЭС)</t>
  </si>
  <si>
    <t>Р_ТМ0084</t>
  </si>
  <si>
    <t>1.2.1.1.42</t>
  </si>
  <si>
    <t>КТП-81 (Карьер МВД ) замена силового трансформатора без переключателя ТМ-60/6/0,4кВ 1981г.в. на ТМГ-63/6/0,4кВ У/Zн-11.(Пугаческие ГЭС)</t>
  </si>
  <si>
    <t>Р_ТМ0085</t>
  </si>
  <si>
    <t>1.2.1.1.43</t>
  </si>
  <si>
    <t>ЗТП-39 (Северозападный микрорайон)   замена силового трансформатора без переключателя ТМ-400/6/0,4кВ 1977г.в. на ТМГ-400/6/0,4кВ У/Zн-11. (Пугаческие ГЭС)</t>
  </si>
  <si>
    <t>Р_ТМ0086</t>
  </si>
  <si>
    <t>1.2.1.1.44</t>
  </si>
  <si>
    <t>Изготовление ГКТП-250 кВА взамен ТП-292 (Стадион) Красный Кут</t>
  </si>
  <si>
    <t>Р_ТП0081</t>
  </si>
  <si>
    <t>1.2.1.1.45</t>
  </si>
  <si>
    <t>ТП 10/0,4 кВ № 43  вынос сетей согласно договора о возмещении затрат (Аткарские ГЭС)</t>
  </si>
  <si>
    <t>Р_ТП0082</t>
  </si>
  <si>
    <t>1.2.1.1.46</t>
  </si>
  <si>
    <t>Замена силового трансформатора ТМ-400 на ТМГ-400 кВа 6/0,4 кВ в ТП-100 Вольские ГЭС</t>
  </si>
  <si>
    <t>Р_ТМ0087</t>
  </si>
  <si>
    <t>1.2.1.1.47</t>
  </si>
  <si>
    <t>Замена силового трансформатора ТМ-630 кВа на ТМГ-400 кВА в ЗТП-25 6кВ Марксовские ГЭС</t>
  </si>
  <si>
    <t>Р_ТМ0088</t>
  </si>
  <si>
    <t>1.2.1.1.48</t>
  </si>
  <si>
    <t>ТП-119 замена силового трансформатора Тn 160 кВА на ТМГ 160 кВА Озинские МЭС</t>
  </si>
  <si>
    <t>Р_ТМ0089</t>
  </si>
  <si>
    <t>1.2.1.1.49</t>
  </si>
  <si>
    <t>КТП 10/0,4 кВ №129 замена силового трансформатора Тn 160 кВА на ТМГ 160 кВА Ровенское от-ние ЭМЭС</t>
  </si>
  <si>
    <t>Р_ТМ0090</t>
  </si>
  <si>
    <t>1.2.1.1.50</t>
  </si>
  <si>
    <t>Изготовление ГКТП-250 кВА взамен ЗТП-43 Красноармейские ГЭС</t>
  </si>
  <si>
    <t>Р_ТП0083</t>
  </si>
  <si>
    <t>1.2.1.1.51</t>
  </si>
  <si>
    <t>Изготовление ГКТП-250 кВА взамен КТП- 119 Озинские МЭС</t>
  </si>
  <si>
    <t>Р_ТП0084</t>
  </si>
  <si>
    <t>1.2.1.1.52</t>
  </si>
  <si>
    <t>Р_ТП0085</t>
  </si>
  <si>
    <t>1.2.1.1.53</t>
  </si>
  <si>
    <t>Изготовление ГКТП-250 кВА взамен ТП-203 Аркадкские ГЭС</t>
  </si>
  <si>
    <t>Р_ТП0086</t>
  </si>
  <si>
    <t>1.2.1.1.54</t>
  </si>
  <si>
    <t>Изготовление ГКТП-630 кВА проходного типа взамен ТП-20 Аткарские ГЭС</t>
  </si>
  <si>
    <t>Р_ТП0087</t>
  </si>
  <si>
    <t>1.2.1.1.55</t>
  </si>
  <si>
    <t>Изготовление ГКТП-250 кВА проходного типа взамен ТП-98 Марксовские ГЭС</t>
  </si>
  <si>
    <t>Р_ТП0088</t>
  </si>
  <si>
    <t>1.2.1.1.56</t>
  </si>
  <si>
    <t>Изготовление ГКТП-250 кВА взамен ТП-71 Новоузенские МЭС</t>
  </si>
  <si>
    <t>Р_ТП0089</t>
  </si>
  <si>
    <t>1.2.1.1.57</t>
  </si>
  <si>
    <t>Изготовление ГКТП-250 кВА взамен ТП-18 Озинские МЭС</t>
  </si>
  <si>
    <t>Р_ТП0090</t>
  </si>
  <si>
    <t>1.2.1.1.58</t>
  </si>
  <si>
    <t>Изготовление ГКТП-250 кВА взамен ТП-17 Дергачевское отделение</t>
  </si>
  <si>
    <t>Р_ТП0091</t>
  </si>
  <si>
    <t>1.2.1.1.59</t>
  </si>
  <si>
    <t>Изготовление ГКТП-400 кВА взамен ТП-277 Питерское отделение</t>
  </si>
  <si>
    <t>Р_ТП0092</t>
  </si>
  <si>
    <t>1.2.1.1.60</t>
  </si>
  <si>
    <t>Изготовление ГКТП-250 кВА взамен ТП-2 Пугачевские ГЭС</t>
  </si>
  <si>
    <t>Р_ТП0093</t>
  </si>
  <si>
    <t>1.2.1.1.61</t>
  </si>
  <si>
    <t>Замена силового трансформатора ТМ-250кВа на ТМГ-250/10/0,4кВ в ЗТП-202 (Однотрансформаторная) Аркадакские ГЭС</t>
  </si>
  <si>
    <t>Р_ТП0094</t>
  </si>
  <si>
    <t>1.2.1.1.62</t>
  </si>
  <si>
    <t>Замена силового трансформатора ТМ-400кВа на ТМГ-400/10/0,4кВ в ЗТП-107 (Однотрансформаторная) Аркадакские ГЭС</t>
  </si>
  <si>
    <t>Р_ТП0095</t>
  </si>
  <si>
    <t>1.2.1.1.63</t>
  </si>
  <si>
    <t>Замена силового трансформатора ТМ-160кВа на ТМГ-160/10/0,4кВ в КТП-316 (Однотрансформаторная) Аркадакские ГЭС</t>
  </si>
  <si>
    <t>Р_ТП0096</t>
  </si>
  <si>
    <t>1.2.1.1.64</t>
  </si>
  <si>
    <t>Замена силового трансформатора ТМ-400кВа на ТМГ-630/10/0,4кВ в ЗТП-14 (Однотрансформаторная) Аткарские ГЭС</t>
  </si>
  <si>
    <t>Р_ТП0097</t>
  </si>
  <si>
    <t>1.2.1.1.65</t>
  </si>
  <si>
    <t>Замена силового трансформатора ТМ-100кВа на ТМГ-100/10/0,4кВ в КТП-1.14.02 (Однотрансформаторная) Балашовские МЭС</t>
  </si>
  <si>
    <t>Р_ТП0098</t>
  </si>
  <si>
    <t>1.2.1.1.66</t>
  </si>
  <si>
    <t>Замена силового трансформатора ТМ-160кВа на ТМГ-160/10/0,4кВ в КТП-8.09 "Уральская" (Однотрансформаторная) Балашовские МЭС</t>
  </si>
  <si>
    <t>Р_ТП0099</t>
  </si>
  <si>
    <t>1.2.1.1.67</t>
  </si>
  <si>
    <t>Замена силового трансформатора ТМ-250кВа на ТМГ-250/10/0,4кВ в ГКТП-75 (Однотрансформаторная) Ершовские МЭС</t>
  </si>
  <si>
    <t>Р_ТП0100</t>
  </si>
  <si>
    <t>1.2.1.1.68</t>
  </si>
  <si>
    <t>Замена силового трансформатора ТМ-630кВа на ТМГ-630/10/0,4кВ в ЗТП-11 (Однотрансформаторная) Ершовские МЭС</t>
  </si>
  <si>
    <t>Р_ТП0101</t>
  </si>
  <si>
    <t>1.2.1.1.69</t>
  </si>
  <si>
    <t>Замена силового трансформатора ТМ-250кВа на ТМГ-250/10/0,4кВ в ЗТП-32 (Однотрансформаторная) Ершовские МЭС</t>
  </si>
  <si>
    <t>Р_ТП0102</t>
  </si>
  <si>
    <t>1.2.1.1.70</t>
  </si>
  <si>
    <t>Замена силового трансформатора ТМ-250кВа на ТМГ-250/10/0,4кВ в КТП-18 (Однотрансформаторная) Озинские МЭС</t>
  </si>
  <si>
    <t>Р_ТП0103</t>
  </si>
  <si>
    <t>1.2.1.1.71</t>
  </si>
  <si>
    <t>Изготовление ГКТП-250 кВА взамен ТП-304 Аркадакские ГЭС</t>
  </si>
  <si>
    <t>Р_ТП0104</t>
  </si>
  <si>
    <t>1.2.1.1.72</t>
  </si>
  <si>
    <t>Изготовление ГКТП-250 кВА взамен ТП-29 Калининское отделение</t>
  </si>
  <si>
    <t>Р_ТП0105</t>
  </si>
  <si>
    <t>1.2.1.1.73</t>
  </si>
  <si>
    <t>Изготовление ГКТП-250кВА взамен ТП-22 Марксовские ГЭС</t>
  </si>
  <si>
    <t>Р_ТП0106</t>
  </si>
  <si>
    <t>1.2.1.1.74</t>
  </si>
  <si>
    <t>Изготовление ГКТП-250 кВА взамен ТП-64 Новоузенские МЭС</t>
  </si>
  <si>
    <t>Р_ТП0107</t>
  </si>
  <si>
    <t>1.2.1.1.75</t>
  </si>
  <si>
    <t>Изготовление ГКТП-400 кВА взамен ТП-22 Озинские МЭС</t>
  </si>
  <si>
    <t>Р_ТП0108</t>
  </si>
  <si>
    <t>1.2.1.1.76</t>
  </si>
  <si>
    <t>Изготовление ГКТП-400 кВА взамен ТП-67 Дергачевское отделение</t>
  </si>
  <si>
    <t>Р_ТП0109</t>
  </si>
  <si>
    <t>1.2.1.1.77</t>
  </si>
  <si>
    <t>Изготовление ГКТП-400 кВА взамен ТП-280 Питерское отделение</t>
  </si>
  <si>
    <t>Р_ТП0110</t>
  </si>
  <si>
    <t>1.2.1.1.78</t>
  </si>
  <si>
    <t>Изготовление ГКТП-250 кВА взамен ТП-23 Пугачевски ГЭС</t>
  </si>
  <si>
    <t>Р_ТП0111</t>
  </si>
  <si>
    <t>1.2.1.1.79</t>
  </si>
  <si>
    <t>Замена силового трансформатора ТМВГ-250кВа на ТМГ-250/10/0,4кВ в ЗТП-204 (Однотрансформаторная) Аркадакские ГЭС</t>
  </si>
  <si>
    <t>Р_ТП0112</t>
  </si>
  <si>
    <t>1.2.1.1.80</t>
  </si>
  <si>
    <t>Замена силового трансформатора ТМ-160кВа на ТМГ-250/10/0,4кВ в ЗТП-215 (Однотрансформаторная) Аркадакские ГЭС</t>
  </si>
  <si>
    <t>Р_ТП0113</t>
  </si>
  <si>
    <t>1.2.1.1.81</t>
  </si>
  <si>
    <t>Замена силового трансформатора ТТU-160кВа на ТМГ-160/10/0,4кВ в КТП-305 (Однотрансформаторная) Аркадакские ГЭС</t>
  </si>
  <si>
    <t>Р_ТП0114</t>
  </si>
  <si>
    <t>1.2.1.1.82</t>
  </si>
  <si>
    <t>Замена силового трансформатора ТМ-160кВа на ТМГ-160/10/0,4кВ в КТП-27.01 "Соб.нужды" (Однотрансформаторная) Балашовские МЭС</t>
  </si>
  <si>
    <t>Р_ТП0115</t>
  </si>
  <si>
    <t>1.2.1.1.83</t>
  </si>
  <si>
    <t>Замена силового трансформатора ТМ-250кВа на ТМГ-250/10/0,4кВ в ТП-17.01 (Однотрансформаторная) Балашовские МЭС</t>
  </si>
  <si>
    <t>Р_ТП0116</t>
  </si>
  <si>
    <t>1.2.1.1.84</t>
  </si>
  <si>
    <t>Замена силового трансформатора ТМ-400кВа на ТМГ-400/10/0,4кВ в ТП-7-06.01 "Тир" (двухтрансформаторная) Балашовские МЭС</t>
  </si>
  <si>
    <t>Р_ТП0117</t>
  </si>
  <si>
    <t>1.2.1.1.85</t>
  </si>
  <si>
    <t>Замена силового трансформатора ТМ-400кВа на ТМГ-400/10/0,4кВ в ТП-14.01 "Мельничная" (двухтрансформаторная) Балашовские МЭС</t>
  </si>
  <si>
    <t>Р_ТП0118</t>
  </si>
  <si>
    <t>1.2.1.1.86</t>
  </si>
  <si>
    <t>Замена силового трансформатора ТМ-400кВа на ТМГ-250/10/0,4кВ в ЗТП-58 (Однотрансформаторная) Пугачевские ГЭС</t>
  </si>
  <si>
    <t>Р_ТП0119</t>
  </si>
  <si>
    <t>Замена силового трансформатора ТМ-250кВа на ТМГ-250/10/0,4кВ в КТП-30 (Однотрансформаторная) Пугачевские ГЭС</t>
  </si>
  <si>
    <t>Р_ТП0120</t>
  </si>
  <si>
    <t>Замена силового трансформатора ТМ-160кВа на ТМГ-160/10/0,4кВ в КТП-32 (Однотрансформаторная) Пугачевские ГЭС</t>
  </si>
  <si>
    <t>Р_ТП0121</t>
  </si>
  <si>
    <t>1.2.1.2.1</t>
  </si>
  <si>
    <t>1.2.1.2.2</t>
  </si>
  <si>
    <t>Установка вакуумных выключателей в ТП-Ленина 2 шт. без замены ячеек   (Ф-РП2, Ф-ТП Красноармейская)</t>
  </si>
  <si>
    <t>L_ВВ0066</t>
  </si>
  <si>
    <t>1.2.1.2.3</t>
  </si>
  <si>
    <t>ПС 35/6 Волжская насосная РУ-6 кВ замена маслянных выключателей на вакуумные Вольские ГЭС</t>
  </si>
  <si>
    <t>L_ВВ0067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</si>
  <si>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</si>
  <si>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</si>
  <si>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</si>
  <si>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</si>
  <si>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</si>
  <si>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</si>
  <si>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</si>
  <si>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</si>
  <si>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Телемеханика РП-11 Балаковские ГЭС</t>
  </si>
  <si>
    <t>O_BB0089</t>
  </si>
  <si>
    <t>1.2.1.2.12</t>
  </si>
  <si>
    <t>Телемеханика РП-4 Балашовские МЭС</t>
  </si>
  <si>
    <t>O_BB0090</t>
  </si>
  <si>
    <t>1.2.1.2.13</t>
  </si>
  <si>
    <t>Телемеханика РП-800 Вольские ГЭС</t>
  </si>
  <si>
    <t>O_BB0091</t>
  </si>
  <si>
    <t>1.2.1.2.14</t>
  </si>
  <si>
    <t>Установка ВВ выключателей с БМРЗ в РП-24  взамен масляных, без замены ячеек Энгельсские МЭС</t>
  </si>
  <si>
    <t>O_BB0092</t>
  </si>
  <si>
    <t>1.2.1.2.15</t>
  </si>
  <si>
    <t>Телемеханика РП-6 Энгельсские МЭС</t>
  </si>
  <si>
    <t>O_BB0093</t>
  </si>
  <si>
    <t>1.2.1.2.16</t>
  </si>
  <si>
    <t>РП №6 РУ-10кВ замена масляных выключателей на вакуумные выключатели в количестве 3 шт. без замены ячеек Балаковские ГЭС</t>
  </si>
  <si>
    <t>Р_BB0094</t>
  </si>
  <si>
    <t>1.2.1.2.17</t>
  </si>
  <si>
    <t>РУ-10 кВ РП-1 замена масляных выключателей в количестве 2шт.  на вакуумные выключатели без замены ячеек Петровские ГЭС</t>
  </si>
  <si>
    <t>Р_BB0095</t>
  </si>
  <si>
    <t>1.2.1.2.18</t>
  </si>
  <si>
    <t>Установка телемеханики в РП-3 Аткарские ГЭС</t>
  </si>
  <si>
    <t>Р_BB0096</t>
  </si>
  <si>
    <t>1.2.1.2.19</t>
  </si>
  <si>
    <t>Установка ВВ в ЗТП-45 взамен ВНА 1ОЛ (с заменой ячеек) Дергачевское отделение</t>
  </si>
  <si>
    <t>Р_BB0097</t>
  </si>
  <si>
    <t>1.2.1.2.20</t>
  </si>
  <si>
    <t>Установка ВВ в РП-1 взамен масляных 3ОЛ (без замены ячеек)  Новоузенские МЭС</t>
  </si>
  <si>
    <t>Р_BB0098</t>
  </si>
  <si>
    <t>1.2.1.2.21</t>
  </si>
  <si>
    <t>Установка телемеханики в РП-8 Балашовские МЭС</t>
  </si>
  <si>
    <t>Р_BB0099</t>
  </si>
  <si>
    <t>1.2.1.2.22</t>
  </si>
  <si>
    <r>
      <t xml:space="preserve">Установка ВВ в РП-2 взамен масляных 1ОЛ (без </t>
    </r>
    <r>
      <rPr>
        <sz val="12"/>
        <color indexed="8"/>
        <rFont val="Times New Roman"/>
        <family val="1"/>
        <charset val="204"/>
      </rPr>
      <t xml:space="preserve">замены ячеек) </t>
    </r>
    <r>
      <rPr>
        <sz val="12"/>
        <rFont val="Times New Roman"/>
        <family val="1"/>
        <charset val="204"/>
      </rPr>
      <t>Новоузенские МЭС</t>
    </r>
  </si>
  <si>
    <t>Р_BB0100</t>
  </si>
  <si>
    <t>Установка ВВ в РП-5 взамен масляных 1ВВ, 2ОЛ (без замены ячеек) Пугачевские ГЭС</t>
  </si>
  <si>
    <t>Р_BB0101</t>
  </si>
  <si>
    <r>
      <t>Установка ВВ в КРУН-4 взамен масляных 1ОЛ (С заменой корпуса</t>
    </r>
    <r>
      <rPr>
        <sz val="12"/>
        <color indexed="8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>Пугачевские ГЭС</t>
    </r>
  </si>
  <si>
    <t>Р_BB0102</t>
  </si>
  <si>
    <t>1.2.2.1.1</t>
  </si>
  <si>
    <t>ВЛ-0,4 кВ ТП-8 ф-1 замена опор, замена провода на СИП Аткарские ГЭС</t>
  </si>
  <si>
    <t>L_ВЛ0091</t>
  </si>
  <si>
    <t>1.2.2.1.2</t>
  </si>
  <si>
    <t>ВЛ-0,4 кВ ТП-4 ф-2 замена опор, замена провода на СИП Аткарские ГЭС</t>
  </si>
  <si>
    <t>L_ВЛ0092</t>
  </si>
  <si>
    <t>1.2.2.1.3</t>
  </si>
  <si>
    <t>ВЛ-10 кВ Ф-6 ПС "Сазанлей" 110/10 кВ замена опор, замена провода на СИП Балаковские ГЭС</t>
  </si>
  <si>
    <t>L_ВЛ0093</t>
  </si>
  <si>
    <t>1.2.2.1.4</t>
  </si>
  <si>
    <t>ВЛ-0,4 кВ КТП №1-109 «Макаренко» замена опор, замена провода на СИП Балашовские МЭС</t>
  </si>
  <si>
    <t>L_ВЛ0096</t>
  </si>
  <si>
    <t>1.2.2.1.5</t>
  </si>
  <si>
    <t>ВЛ-0,4 кВ ЗТП-5 ф-3 замена опор, замена провода на СИП Калининские отделение БМЭС</t>
  </si>
  <si>
    <t>L_ВЛ0097</t>
  </si>
  <si>
    <t>1.2.2.1.6</t>
  </si>
  <si>
    <t>ВЛ-0,4 кВ ЗТП-2 замена опор, замена провода Ершовские МЭС</t>
  </si>
  <si>
    <t>L_ВЛ0101</t>
  </si>
  <si>
    <t>1.2.2.1.7</t>
  </si>
  <si>
    <t>ВЛ- 0,4 кВ зона ТП-18 Ф-3 «Комсомольская в ст. Элеватора», замена промежуточных опор с установкой дополнительных Петровские ГЭС</t>
  </si>
  <si>
    <t>L_ВЛ0105</t>
  </si>
  <si>
    <t>1.2.2.1.8</t>
  </si>
  <si>
    <t>ВЛ-0,4 кВ ТП-1 ф-2 замена опор, замена провода на СИП Аткарские ГЭС</t>
  </si>
  <si>
    <t>L_ВЛ0115</t>
  </si>
  <si>
    <t>1.2.2.1.9</t>
  </si>
  <si>
    <t>1.2.2.1.10</t>
  </si>
  <si>
    <t>1.2.2.1.11</t>
  </si>
  <si>
    <t>ВЛ-0,4 кВ ТП-83 ф-8 замена опор, замена провода на СИП Аткарские ГЭС</t>
  </si>
  <si>
    <t>L_ВЛ0118</t>
  </si>
  <si>
    <t>1.2.2.1.12</t>
  </si>
  <si>
    <t>1.2.2.1.13</t>
  </si>
  <si>
    <t>1.2.2.1.14</t>
  </si>
  <si>
    <t>1.2.2.1.15</t>
  </si>
  <si>
    <t>ВЛ-0,4 кВ КТП-91 замена опор, замена провода на СИП Балаковские ГЭС</t>
  </si>
  <si>
    <t>L_ВЛ0122</t>
  </si>
  <si>
    <t>1.2.2.1.16</t>
  </si>
  <si>
    <t>ВЛ-0,4 кВ ТП №1-14.01 «Вольская» замена опор, замена провода на СИП Балашовские МЭС</t>
  </si>
  <si>
    <t>L_ВЛ0123</t>
  </si>
  <si>
    <t>1.2.2.1.17</t>
  </si>
  <si>
    <t>1.2.2.1.18</t>
  </si>
  <si>
    <t>1.2.2.1.19</t>
  </si>
  <si>
    <t>1.2.2.1.20</t>
  </si>
  <si>
    <t>ВЛ-0,4 кВ КТП-64 ф-1, ф-2, ф-4 замена опор, замена провода на СИП Ершовские МЭС</t>
  </si>
  <si>
    <t>L_ВЛ0127</t>
  </si>
  <si>
    <t>1.2.2.1.21</t>
  </si>
  <si>
    <t>1.2.2.1.22</t>
  </si>
  <si>
    <t>1.2.2.1.23</t>
  </si>
  <si>
    <t>1.2.2.1.24</t>
  </si>
  <si>
    <t>1.2.2.1.25</t>
  </si>
  <si>
    <t>ВЛ- 0,4 кВ зона ТП-30 Ф-3« ул.25 лет Октября, в ст. Комсомольской»
Замена одностоечных опор с установкой дополнительных Петровские ГЭС</t>
  </si>
  <si>
    <t>L_ВЛ0132</t>
  </si>
  <si>
    <t>1.2.2.1.26</t>
  </si>
  <si>
    <t>ВЛ-0,4кВ от КТП-4 участок № 5  Пугачевские ГЭС</t>
  </si>
  <si>
    <t>L_ВЛ0133</t>
  </si>
  <si>
    <t>1.2.2.1.27</t>
  </si>
  <si>
    <t>1.2.2.1.28</t>
  </si>
  <si>
    <t>1.2.2.1.29</t>
  </si>
  <si>
    <t>1.2.2.1.30</t>
  </si>
  <si>
    <t>ВЛ-0,4 кВ Ф-1 от ТП-27  (Замена опор, неизолированного провода на СИП) Хвалынские ГЭС</t>
  </si>
  <si>
    <t>L_ВЛ0137</t>
  </si>
  <si>
    <t>1.2.2.1.31</t>
  </si>
  <si>
    <t>1.2.2.1.32</t>
  </si>
  <si>
    <t>ВЛ-0,4 кВ ТП-83 замена опор, замена провода на СИП Энгельсские МЭС</t>
  </si>
  <si>
    <t>L_ВЛ0139</t>
  </si>
  <si>
    <t>1.2.2.1.33</t>
  </si>
  <si>
    <t>ВЛ-0,4 кВ ТП-69 ф-4, ф-5 замена опор, замена провода на СИП Вольские ГЭС</t>
  </si>
  <si>
    <t>O_ВЛ0151</t>
  </si>
  <si>
    <t>1.2.2.1.34</t>
  </si>
  <si>
    <t>КВЛ-10 кВ Ф-1014 замена силового кабеля, совместная подвеска с  ВЛ-0,4 кВ ЗТП -12  ф-1 замена опор, замена провода СИП Ершовские МЭС</t>
  </si>
  <si>
    <t>O_ВЛ0152</t>
  </si>
  <si>
    <t>1.2.2.1.35</t>
  </si>
  <si>
    <t>ВЛ-0,4 кВ ТП-03 ф-1 замена опор, замена провода на СИП Хвалынские ГЭС</t>
  </si>
  <si>
    <t>O_ВЛ0153</t>
  </si>
  <si>
    <t>1.2.2.1.36</t>
  </si>
  <si>
    <t>ВЛ-6 кВ Ф-15 отпайка к КТП-146 замена опор, замена провода на СИП Энгельсские МЭС</t>
  </si>
  <si>
    <t>O_ВЛ0154</t>
  </si>
  <si>
    <t>1.2.2.1.37</t>
  </si>
  <si>
    <t>ВЛ-0,4 кВ ТП-39 замена опор, замена провода на СИП Энгельсские МЭС</t>
  </si>
  <si>
    <t>O_ВЛ0155</t>
  </si>
  <si>
    <t>1.2.2.1.38</t>
  </si>
  <si>
    <t>ВЛ-0,4 кВ от КТП-38 вынос сетей согласно договора о возмещении затрат (Балаковские ГЭС)</t>
  </si>
  <si>
    <t>Р_ВЛ0156</t>
  </si>
  <si>
    <t>1.2.2.1.39</t>
  </si>
  <si>
    <t>ВЛ (КЛ)-0,4 кВ от ТП-41 вынос сетей согласно договора о возмещении затрат (Балаковские ГЭС)</t>
  </si>
  <si>
    <t>Р_ВЛ0157</t>
  </si>
  <si>
    <t>1.2.2.1.40</t>
  </si>
  <si>
    <t>ВЛ-10 кВ Ф-1036 ПС Хопер-1 (КТП) вынос сетей согласно договора о возмещении затрат (Балашовские МЭС)</t>
  </si>
  <si>
    <t>Р_ВЛ0158</t>
  </si>
  <si>
    <t>1.2.2.1.41</t>
  </si>
  <si>
    <t>ВЛ-10 кВ Ф-1036 ПС Хопер-1 (ТМ) вынос сетей согласно договора о возмещении затрат (Балашовские МЭС)</t>
  </si>
  <si>
    <t>Р_ВЛ0159</t>
  </si>
  <si>
    <t>1.2.2.1.42</t>
  </si>
  <si>
    <t>ВЛ-6 кВ Ф-14 ПС «Балаковская» вынос сетей согласно договора о возмещении затрат (Балаковские ГЭС)</t>
  </si>
  <si>
    <t>Р_ВЛ0160</t>
  </si>
  <si>
    <t>1.2.2.1.43</t>
  </si>
  <si>
    <t>ВЛ-6 кВ Ф-14 ПС «Балаковская» КТП-238 вынос сетей согласно договора о возмещении затрат (Балаковские ГЭС)</t>
  </si>
  <si>
    <t>Р_ВЛ0161</t>
  </si>
  <si>
    <t>1.2.2.1.44</t>
  </si>
  <si>
    <t>ВЛ-6 кВ Ф-8 РП/ТП-17 замена провода на СИП Балаковские ГЭС</t>
  </si>
  <si>
    <t>Р_ВЛ0162</t>
  </si>
  <si>
    <t>1.2.2.1.45</t>
  </si>
  <si>
    <t>ВЛ-6 кВ Ф-17 от ТП-56 до оп. №17-04/20 замена опор, монтаж провода Вольские ГЭС</t>
  </si>
  <si>
    <t>Р_ВЛ0163</t>
  </si>
  <si>
    <t>1.2.2.1.46</t>
  </si>
  <si>
    <t>ВЛ-0,4 кВ ТП-56А ф-2, ф-3 замена опор, монтаж провода Вольские ГЭС</t>
  </si>
  <si>
    <t>Р_ВЛ0164</t>
  </si>
  <si>
    <t>1.2.2.1.47</t>
  </si>
  <si>
    <t>ВЛ-0,4 кВ КТП-97 ф-1 замена опор, замена провода на СИП Новоузенские МЭС</t>
  </si>
  <si>
    <t>Р_ВЛ0165</t>
  </si>
  <si>
    <t>1.2.2.1.48</t>
  </si>
  <si>
    <t>ВЛ-0,4 кВ КТП-119 ф.1, ф.2, ф.3 замена опор, замена провода на СИП Озинские МЭС</t>
  </si>
  <si>
    <t>Р_ВЛ0166</t>
  </si>
  <si>
    <t>1.2.2.1.49</t>
  </si>
  <si>
    <t>ВЛ-0,4 кВ от ЗТП-175 ф-5 замена опор, замена провода на СИП Ровенское отделение ЭМЭС</t>
  </si>
  <si>
    <t>Р_ВЛ0167</t>
  </si>
  <si>
    <t>1.2.2.1.50</t>
  </si>
  <si>
    <t>ВЛ-0,4 кВ ТП-10 ф-1, ф-2, ф-4, ф-5 замена провода на СИП Балаковские ГЭС</t>
  </si>
  <si>
    <t>Р_ВЛ0168</t>
  </si>
  <si>
    <t>1.2.2.1.51</t>
  </si>
  <si>
    <t>ВЛ-0,4 кВ ГКТП-41 ф-1 замена опор, замена провода на СИП Калининское отделение</t>
  </si>
  <si>
    <t>Р_ВЛ0169</t>
  </si>
  <si>
    <t>1.2.2.1.52</t>
  </si>
  <si>
    <t>Перевод нагрузок с ТП-156 и ТП-50 на КТП-42, замена опор, замена провода на СИП Озинские МЭС</t>
  </si>
  <si>
    <t>Р_ВЛ0170</t>
  </si>
  <si>
    <t>1.2.2.1.53</t>
  </si>
  <si>
    <t>ВЛ-0,4 кВ ТП-47 ф-2 "ул.Заречная в ст.Мичурина" замена опор, замена провода на СИП Петровские ГЭС</t>
  </si>
  <si>
    <t>Р_ВЛ0171</t>
  </si>
  <si>
    <t>1.2.2.1.54</t>
  </si>
  <si>
    <t>ВЛ-0,4 кВ от ТП-111 замена опор, замена провода на СИП Ртищевские ГЭС</t>
  </si>
  <si>
    <t>Р_ВЛ0172</t>
  </si>
  <si>
    <t>ВЛ-0,4 кВ ТП-11 ф-2, ф-3, ф-4 замена опор, замена провода на СИП Балаковские ГЭС</t>
  </si>
  <si>
    <t>Р_ВЛ0173</t>
  </si>
  <si>
    <t>ВЛ-0,4 кВ КТП-15 замена опор, замена провода на СИП Балаковские ГЭС</t>
  </si>
  <si>
    <t>Р_ВЛ0174</t>
  </si>
  <si>
    <t>ВЛ-0,4 кВ ТП-1.14.01 "Вольская" ф-2 замена опор, замена провода на СИП Балашовские МЭС</t>
  </si>
  <si>
    <t>Р_ВЛ0175</t>
  </si>
  <si>
    <t>ВЛ-0,4 кВ КТП-49 ф-2 замена опор, замена провода на СИП Калининское отделение</t>
  </si>
  <si>
    <t>Р_ВЛ0176</t>
  </si>
  <si>
    <t>ВЛ-0,4кВ КТП-49 ф-4 замена опор, замена провода на СИП Калининское отделение</t>
  </si>
  <si>
    <t>Р_ВЛ0177</t>
  </si>
  <si>
    <t>ВЛ-0,4 кВ ТП-16 ф-2 замена опор, замена провода на СИП Озинские МЭС</t>
  </si>
  <si>
    <t>Р_ВЛ0178</t>
  </si>
  <si>
    <t>ВЛ-0,4 кВ ТП-6 ф-3 "ул.Радищева в ст.Ломоносова" замена опор, замена провода на СИП Петровские ГЭС</t>
  </si>
  <si>
    <t>Р_ВЛ0179</t>
  </si>
  <si>
    <t>ВЛ-0,4 кВ от ТП-103 замена опор, замена провода на СИП Ртищевские ГЭС</t>
  </si>
  <si>
    <t>Р_ВЛ0180</t>
  </si>
  <si>
    <t>1.2.2.2.1</t>
  </si>
  <si>
    <t>КЛ-10 кВ от ТП-83 до ТП-28 замена силового кабеля, прокол Аткарские ГЭС</t>
  </si>
  <si>
    <t>L_КЛ0045</t>
  </si>
  <si>
    <t>1.2.2.2.2</t>
  </si>
  <si>
    <t>КЛ-10 кВ от ТП 4-17 до ТП 4-18 замена силового кабеля Балаковские ГЭС</t>
  </si>
  <si>
    <t>L_КЛ0053</t>
  </si>
  <si>
    <t>1.2.2.2.3</t>
  </si>
  <si>
    <t>КЛ-10 кВ Ф-«1023» замена силового кабеля Петровские ГЭС</t>
  </si>
  <si>
    <t>L_КЛ0058</t>
  </si>
  <si>
    <t>1.2.2.2.4</t>
  </si>
  <si>
    <t>КЛ-6 кВ от ТП-82 до ТП-83 замена силового кабеля Балаковские ГЭС</t>
  </si>
  <si>
    <t>L_КЛ0060</t>
  </si>
  <si>
    <t>1.2.2.2.5</t>
  </si>
  <si>
    <t>КЛ-6 кВ от ТП-83 до ТП-84 замена силового кабеля Балаковские ГЭС</t>
  </si>
  <si>
    <t>L_КЛ0061</t>
  </si>
  <si>
    <t>1.2.2.2.6</t>
  </si>
  <si>
    <t>КЛ-6 кВ от ТП-84 до ТП-80 замена силового кабеля Балаковские ГЭС</t>
  </si>
  <si>
    <t>L_КЛ0062</t>
  </si>
  <si>
    <t>1.2.2.2.7</t>
  </si>
  <si>
    <t>КЛ-6 кВ от ТП-90 до ТП-91 замена силового кабеля Балаковские ГЭС</t>
  </si>
  <si>
    <t>L_КЛ0063</t>
  </si>
  <si>
    <t>1.2.2.2.8</t>
  </si>
  <si>
    <t>КЛ-6 кВ от ТП-91 до ТП-83 замена силового кабеля Балаковские ГЭС</t>
  </si>
  <si>
    <t>L_КЛ0064</t>
  </si>
  <si>
    <t>1.2.2.2.9</t>
  </si>
  <si>
    <t>1.2.2.2.10</t>
  </si>
  <si>
    <t>1.2.2.2.11</t>
  </si>
  <si>
    <t>КЛ-10 кВ Ф-«от ТП-79 до ТП-62» замена силового кабеля Петровские ГЭС</t>
  </si>
  <si>
    <t>L_КЛ0067</t>
  </si>
  <si>
    <t>1.2.2.2.12</t>
  </si>
  <si>
    <t>1.2.2.2.13</t>
  </si>
  <si>
    <t>КЛ-10 кВ от ТП-8 ячейка №2 до ТП-46 ячейка №7 замена силового кабеля, прокол Балаковские ГЭС</t>
  </si>
  <si>
    <t>О_КЛ0079</t>
  </si>
  <si>
    <t>1.2.2.2.14</t>
  </si>
  <si>
    <t>КЛ-10 кВ от ТП-8 ячейка №1 до ТП-47 ячейка №3 замена силового кабеля, прокол Балаковские ГЭС</t>
  </si>
  <si>
    <t>О_КЛ0080</t>
  </si>
  <si>
    <t>1.2.2.2.15</t>
  </si>
  <si>
    <t>КЛ-10 кВ от ТП-25 ячейка №2 до ТП-46 ячейка №6 замена силового кабеля, прокол Балаковские ГЭС</t>
  </si>
  <si>
    <t>О_КЛ0081</t>
  </si>
  <si>
    <t>1.2.2.2.16</t>
  </si>
  <si>
    <t>КЛ-10 кВ от ТП-25 ячейка №4 до ТП-28 ячейка №2 замена силового кабеля, прокол Балаковские ГЭС</t>
  </si>
  <si>
    <t>О_КЛ0082</t>
  </si>
  <si>
    <t>1.2.2.2.17</t>
  </si>
  <si>
    <t>КЛ-10 кВ от ТП 4-18 ячейка №3 до ТП 4-19 ячейка №4 замена силового кабеля, прокол Балаковские ГЭС</t>
  </si>
  <si>
    <t>О_КЛ0083</t>
  </si>
  <si>
    <t>1.2.2.2.18</t>
  </si>
  <si>
    <t>КЛ-6 кВ Ф-10 от ПС 35/6кВ "Вольская 35"до ТП-3 замена силового кабеля Вольские ГЭС</t>
  </si>
  <si>
    <t>О_КЛ0084</t>
  </si>
  <si>
    <t>1.2.2.2.19</t>
  </si>
  <si>
    <t>КЛ-6 кВ Ф-643 от КТП-17 до РП-4 замена силового кабеля, прокол Энгельсские МЭС</t>
  </si>
  <si>
    <t>О_КЛ0085</t>
  </si>
  <si>
    <t>1.2.2.2.20</t>
  </si>
  <si>
    <t>КЛ-6 кВ Ф-11 ПС Причалы, от КТП-395 до КТП-331А, от КТП-331А до КТП-332А  замена силового кабеля, прокол Энгельсские МЭС</t>
  </si>
  <si>
    <t>О_КЛ0086</t>
  </si>
  <si>
    <t>1.2.2.2.21</t>
  </si>
  <si>
    <t>КЛ-6 кВ от ПС Энгельсская  Ф-22А,Б до РП-3, Ф-33АБ до РП-3 замена силового кабеля, прокол Энгельсские МЭС</t>
  </si>
  <si>
    <t>О_КЛ0087</t>
  </si>
  <si>
    <t>1.2.2.2.22</t>
  </si>
  <si>
    <t>КЛ-0,4 кВ ТП-23, ТП-1113, ТП-1112 замена ветхих КЛ на СИП Энгельсские МЭС</t>
  </si>
  <si>
    <t>О_КЛ0088</t>
  </si>
  <si>
    <t>1.2.2.2.23</t>
  </si>
  <si>
    <t>КЛ-10 кВ  от РП4 до ТП1 Фестивальная  вынос сетей согласно договора о возмещении затрат (Балашовские МЭС)</t>
  </si>
  <si>
    <t>Р_КЛ0151</t>
  </si>
  <si>
    <t>1.2.2.2.24</t>
  </si>
  <si>
    <t>КЛ-6 кВ Ф-723 от ПС Урицкая - ТП-335 замена силового кабеля Энгельсские МЭС</t>
  </si>
  <si>
    <t>Р_КЛ0152</t>
  </si>
  <si>
    <t>1.2.2.2.25</t>
  </si>
  <si>
    <t>КЛ-6 кВ Ф-706 от ПС Урицкая - ТП-335 замена силового кабеля Энгельсские МЭС</t>
  </si>
  <si>
    <t>Р_КЛ0153</t>
  </si>
  <si>
    <t>1.2.2.2.26</t>
  </si>
  <si>
    <t>КЛ-6 кВ Ф-704 от ПС Урицкая - ТП-337 замена силового кабеля Энгельсские МЭС</t>
  </si>
  <si>
    <t>Р_КЛ0154</t>
  </si>
  <si>
    <t>1.2.2.2.27</t>
  </si>
  <si>
    <t>КЛ-6 кВ Ф-747 от ПС Урицкая - ТП-338 замена силового кабеля Энгельсские МЭС</t>
  </si>
  <si>
    <t>Р_КЛ0155</t>
  </si>
  <si>
    <t>1.2.2.2.28</t>
  </si>
  <si>
    <t>КЛ-6 кВ Ф-728 от ПС Урицкая - ТП-336 замена силового кабеля Энгельсские МЭС</t>
  </si>
  <si>
    <t>Р_КЛ0156</t>
  </si>
  <si>
    <t>1.2.2.2.29</t>
  </si>
  <si>
    <t>Замена ветхих КЛЭП-0,4 кВ от ТП-103, ТП-Волоха замена силового кабеля Энгельсские МЭС</t>
  </si>
  <si>
    <t>Р_КЛ0157</t>
  </si>
  <si>
    <t>1.2.2.2.30</t>
  </si>
  <si>
    <t>КЛ-10 кВ РП-6 ячейка №9 до ТП 3-1 ячейка №4  замена силового кабеля Балаковские ГЭС</t>
  </si>
  <si>
    <t>Р_КЛ0158</t>
  </si>
  <si>
    <t>1.2.2.2.31</t>
  </si>
  <si>
    <t>КЛ-10 кВ РП-6 ячейка №10 - ТП 3-9 ячейка №2  замена силового кабеля Балаковские ГЭС</t>
  </si>
  <si>
    <t>Р_КЛ0159</t>
  </si>
  <si>
    <t>1.2.2.2.32</t>
  </si>
  <si>
    <t>КЛ-10 кВ ТП 3-1 ячейка №3 - ТП 3-2 ячейка №5 замена силового кабеля Балаковские ГЭС</t>
  </si>
  <si>
    <t>Р_КЛ0160</t>
  </si>
  <si>
    <t>1.2.2.2.33</t>
  </si>
  <si>
    <t>КЛ-10 кВ ТП 3-2 ячейка №8 - ТП 3-3 ячейка №1 замена силового кабеля Балаковские ГЭС</t>
  </si>
  <si>
    <t>Р_КЛ0161</t>
  </si>
  <si>
    <t>1.2.2.2.34</t>
  </si>
  <si>
    <t>КЛ-10 кВ ТП 3-5 ячейка №2 - ТП 3-6 ячейка №4 замена силового кабеля Балаковские ГЭС</t>
  </si>
  <si>
    <t>Р_КЛ0162</t>
  </si>
  <si>
    <t>1.2.2.2.35</t>
  </si>
  <si>
    <t>КЛ-6 кВ Ф-665, 664 от РП-6 замена силового кабеля Энгельсские МЭС</t>
  </si>
  <si>
    <t>Р_КЛ0163</t>
  </si>
  <si>
    <t>1.2.2.2.36</t>
  </si>
  <si>
    <t>КЛ-6 кВ Ф- 660 от РП-6 замена силового кабеля Энгельсские МЭС</t>
  </si>
  <si>
    <t>Р_КЛ0164</t>
  </si>
  <si>
    <t>1.2.2.2.37</t>
  </si>
  <si>
    <t>КЛ-10 кВ РП-11 ячейка №14 до ТП 6-4 ячейка №1 замена силового кабеля Балаковские ГЭС</t>
  </si>
  <si>
    <t>Р_КЛ0165</t>
  </si>
  <si>
    <t>1.2.2.2.38</t>
  </si>
  <si>
    <t>КЛ-10 кВ ТП-7-1 ячейка №6 до ТП 9-3 ячейка №8 замена силового кабеля Балаковские ГЭС</t>
  </si>
  <si>
    <t>Р_КЛ0166</t>
  </si>
  <si>
    <t>1.2.2.2.39</t>
  </si>
  <si>
    <t>КЛ-6 кВ ТП-58 ячейка №4 до ТП-59 ячейка №4 замена силового кабеля Балаковские ГЭС</t>
  </si>
  <si>
    <t>Р_КЛ0167</t>
  </si>
  <si>
    <t>1.2.2.2.40</t>
  </si>
  <si>
    <t>КЛ-6 кВ ТП-59 ячейка №3 до ТП-56 ячейка №1 замена силового кабеля Балаковские ГЭС</t>
  </si>
  <si>
    <t>Р_КЛ0168</t>
  </si>
  <si>
    <t>2КЛ-6 кВ ТП-56 ячейки №2, №3 до ТП-55 ячейки №1, №6 замена силового кабеля Балаковские ГЭС</t>
  </si>
  <si>
    <t>Р_КЛ0169</t>
  </si>
  <si>
    <t>Ф-101 от РП-10 к КТП-112 замена участка кабеля Энгельсские МЭС</t>
  </si>
  <si>
    <t>Р_КЛ0170</t>
  </si>
  <si>
    <t>Ф-12 от РП-20 до ТП-1142 замена участка Энгельсские МЭС</t>
  </si>
  <si>
    <t>Р_КЛ0171</t>
  </si>
  <si>
    <t>1.2.3.1.1</t>
  </si>
  <si>
    <t>1.2.3.1.2</t>
  </si>
  <si>
    <t>1.2.3.1.3</t>
  </si>
  <si>
    <t>Изготовление и установка ПКУ-6кВ  в Марксовские ГЭС</t>
  </si>
  <si>
    <t>О_ПКУ00014</t>
  </si>
  <si>
    <t>1.2.3.1.4</t>
  </si>
  <si>
    <t>Изготовление и установка ПКУ-10кВ  в Балашовские МЭС</t>
  </si>
  <si>
    <t>О_ПКУ00015</t>
  </si>
  <si>
    <t>1.2.3.1.5</t>
  </si>
  <si>
    <t>Изготовление и установка ПКУ-10кВ  в Краснокутское отделение Энгельсских МЭС</t>
  </si>
  <si>
    <t>О_ПКУ00016</t>
  </si>
  <si>
    <t>1.2.3.1.6</t>
  </si>
  <si>
    <t>Р_ПКУ00017</t>
  </si>
  <si>
    <t>1.2.3.1.7</t>
  </si>
  <si>
    <t>Р_ПКУ00018</t>
  </si>
  <si>
    <t>1.2.3.1.8</t>
  </si>
  <si>
    <t>Изготовление и установка ПКУ-6кВ в Пугачевские ГЭС</t>
  </si>
  <si>
    <t>Р_ПКУ00019</t>
  </si>
  <si>
    <t>Изготовление и установка ПКУ-6кВ в Энгельсские МЭС</t>
  </si>
  <si>
    <t>Р_ПКУ00020</t>
  </si>
  <si>
    <t>Изготовление и установка ПКУ-6кВ в Балаковские ГЭС</t>
  </si>
  <si>
    <t>Р_ПКУ00021</t>
  </si>
  <si>
    <t>1.2.3.2.1</t>
  </si>
  <si>
    <t>Приобретение и установка приборов учёта 0,22 кВ</t>
  </si>
  <si>
    <t>Р_ПУ00001</t>
  </si>
  <si>
    <t>1.2.3.2.2</t>
  </si>
  <si>
    <t>Приобретение и установка приборов учёта 0,4 кВ</t>
  </si>
  <si>
    <t>Р_ПУ00002</t>
  </si>
  <si>
    <t>1.2.3.2.3</t>
  </si>
  <si>
    <t>Р_ПУ00003</t>
  </si>
  <si>
    <t>1.2.3.2.4</t>
  </si>
  <si>
    <t>Р_ПУ00004</t>
  </si>
  <si>
    <t>1.2.3.2.5</t>
  </si>
  <si>
    <t>Р_ПУ00005</t>
  </si>
  <si>
    <t>1.2.3.2.6</t>
  </si>
  <si>
    <t>Р_ПУ00006</t>
  </si>
  <si>
    <t>1.6.1</t>
  </si>
  <si>
    <t>Комплект поисковый КП-500 исполнение 3 Марксовские ГЭС</t>
  </si>
  <si>
    <t>L_ПРИБ0022</t>
  </si>
  <si>
    <t>1.6.2</t>
  </si>
  <si>
    <t>1.6.3</t>
  </si>
  <si>
    <t>Приобретение тепловизоров в Аппарат управления АО "Облкоммунэнерго"</t>
  </si>
  <si>
    <t>L_ПРИБ0024</t>
  </si>
  <si>
    <t>1.6.4</t>
  </si>
  <si>
    <t>ПСС 131. 18Э на шасси ГАЗ-С42R33 (Next) )7-местная кабина  Аппарат управления</t>
  </si>
  <si>
    <t>L_ТЕХ0021</t>
  </si>
  <si>
    <t>1.6.5</t>
  </si>
  <si>
    <t>ПСС 131. 18Э на шасси ГАЗ-С42R33 (Next) )7-местная кабина Аппарат управления</t>
  </si>
  <si>
    <t>L_ТЕХ0023</t>
  </si>
  <si>
    <t>1.6.6</t>
  </si>
  <si>
    <t>1.6.7</t>
  </si>
  <si>
    <t>Трактор МТЗ БЕЛАРУС 82.1 Аппарат управления</t>
  </si>
  <si>
    <t>L_ТЕХ0029</t>
  </si>
  <si>
    <t>1.6.8</t>
  </si>
  <si>
    <t>ГАЗ 27527-773 Аппарат управления</t>
  </si>
  <si>
    <t>L_ТЕХ0030</t>
  </si>
  <si>
    <t>1.6.9</t>
  </si>
  <si>
    <t>L_ТЕХ0031</t>
  </si>
  <si>
    <t>1.6.10</t>
  </si>
  <si>
    <t>L_ТЕХ0032</t>
  </si>
  <si>
    <t>1.6.11</t>
  </si>
  <si>
    <t>1.6.12</t>
  </si>
  <si>
    <t>Приобретение лицензий на право использования программного обеспечения верхнего уровня ИСУ</t>
  </si>
  <si>
    <t>L_ИТ0005</t>
  </si>
  <si>
    <t>1.6.13</t>
  </si>
  <si>
    <t>Многофункциональный испытательный комплекс РЕТОМ-21 для службы РЗА и ЭТЛ Аппарата Управления</t>
  </si>
  <si>
    <t>О_ПРИБ0048</t>
  </si>
  <si>
    <t>1.6.14</t>
  </si>
  <si>
    <t>Приобретение микроомметра в Вольские ГЭС</t>
  </si>
  <si>
    <t>О_ПРИБ0049</t>
  </si>
  <si>
    <t>1.6.15</t>
  </si>
  <si>
    <t>Приобретение устройств испытательных в Энгельсские МЭС</t>
  </si>
  <si>
    <t>О_ПРИБ0050</t>
  </si>
  <si>
    <t>1.6.16</t>
  </si>
  <si>
    <t>Приобретение магазинов нагрузок в ЦМЛ АО "Облкоммунэнерго"</t>
  </si>
  <si>
    <t>О_ПРИБ0051</t>
  </si>
  <si>
    <t>1.6.17</t>
  </si>
  <si>
    <t>Приобретение вольтамперфазометра в Марксовские ГЭС</t>
  </si>
  <si>
    <t>О_ПРИБ0052</t>
  </si>
  <si>
    <t>1.6.18</t>
  </si>
  <si>
    <t>Приобретение вольтамперфазометра в СГМ АО "Облкоммунэнерго"</t>
  </si>
  <si>
    <t>О_ПРИБ0053</t>
  </si>
  <si>
    <t>1.6.19</t>
  </si>
  <si>
    <t>ГАЗ 2752 Аппарат управления</t>
  </si>
  <si>
    <t>О_ТЕХ0020</t>
  </si>
  <si>
    <t>1.6.20</t>
  </si>
  <si>
    <t>Автокран на базе Камаз Аппарат управления</t>
  </si>
  <si>
    <t>О_ТЕХ0021</t>
  </si>
  <si>
    <t>1.6.21</t>
  </si>
  <si>
    <t>ГАЗ 231073 Аппарат управления</t>
  </si>
  <si>
    <t>О_ТЕХ0022</t>
  </si>
  <si>
    <t>1.6.22</t>
  </si>
  <si>
    <t>Передвижная электротехническая лаборатория Аппарат управления</t>
  </si>
  <si>
    <t>О_ТЕХ0023</t>
  </si>
  <si>
    <t>1.6.23</t>
  </si>
  <si>
    <t>Станок лазерной резки металла  ФП "Энергоремонт"</t>
  </si>
  <si>
    <t>О_ПРИБ0054</t>
  </si>
  <si>
    <t>1.6.24</t>
  </si>
  <si>
    <t>Приспособление для скручивания шин станка ЧПУ ФП "Энергоремонт"</t>
  </si>
  <si>
    <t>О_ПРИБ0055</t>
  </si>
  <si>
    <t>1.6.25</t>
  </si>
  <si>
    <t>Кабелеискатель ООО Техно-Ас УСПЕХ КБИ 309Н Вольск</t>
  </si>
  <si>
    <t>Р_ПРИБ0056</t>
  </si>
  <si>
    <t>1.6.26</t>
  </si>
  <si>
    <t>Р_ТЕХ0024</t>
  </si>
  <si>
    <t>1.6.27</t>
  </si>
  <si>
    <t>ПСС 131.18Э на шасси ГАЗ-С42R33 (Next) Аппарат управления</t>
  </si>
  <si>
    <t>Р_ТЕХ0025</t>
  </si>
  <si>
    <t>1.6.28</t>
  </si>
  <si>
    <t>Р_ТЕХ0026</t>
  </si>
  <si>
    <t>1.6.29</t>
  </si>
  <si>
    <t>Р_ТЕХ0027</t>
  </si>
  <si>
    <t>1.6.30</t>
  </si>
  <si>
    <t>Р_ТЕХ0028</t>
  </si>
  <si>
    <t>1.6.31</t>
  </si>
  <si>
    <t>Р_ТЕХ0029</t>
  </si>
  <si>
    <t>1.6.32</t>
  </si>
  <si>
    <t>Р_ТЕХ0030</t>
  </si>
  <si>
    <t>1.6.33</t>
  </si>
  <si>
    <t>Аппарат лазерной сварки, резки и чистки металла ФП "Энергоремонт"</t>
  </si>
  <si>
    <t>Р_ПРИБ0057</t>
  </si>
  <si>
    <t>1.6.34</t>
  </si>
  <si>
    <t>Приобретение РЕТОМ-21 Петровские ГЭС</t>
  </si>
  <si>
    <t>Р_ПРИБ0058</t>
  </si>
  <si>
    <t>1.6.35</t>
  </si>
  <si>
    <t>Приобретение поверительного оборудования в ЦМЛ: Калибратор КС-100к0-5Т0 Аппарат Управления</t>
  </si>
  <si>
    <t>Р_ПРИБ0059</t>
  </si>
  <si>
    <t>1.6.36</t>
  </si>
  <si>
    <t>ГАЗ 231073 Аппарат Управления</t>
  </si>
  <si>
    <t>Р_ТЕХ0031</t>
  </si>
  <si>
    <t>1.6.37</t>
  </si>
  <si>
    <t>ПСС 131. 18Э на шасси ГАЗ-С42R33 (Next) )7-местная кабина Аппарат Управления</t>
  </si>
  <si>
    <t>Р_ТЕХ0032</t>
  </si>
  <si>
    <t>1.6.38</t>
  </si>
  <si>
    <t>Р_ТЕХ0033</t>
  </si>
  <si>
    <t>1.6.39</t>
  </si>
  <si>
    <t>Р_ТЕХ0034</t>
  </si>
  <si>
    <t>1.6.40</t>
  </si>
  <si>
    <t>ПСС 131. 22Э на шасси ГАЗ-С42R33 (Next) )7-местная кабина Аппарат Управления</t>
  </si>
  <si>
    <t>Р_ТЕХ0035</t>
  </si>
  <si>
    <t>1.6.41</t>
  </si>
  <si>
    <t>Навесное оборудование для мини погрузчика ANT-750 (щетка дорожная с принудительным орошением) Аппарат Управления</t>
  </si>
  <si>
    <t>Р_ТЕХ0036</t>
  </si>
  <si>
    <t>1.6.42</t>
  </si>
  <si>
    <t>Печь термодиффузионного цинкования модель 1500 Энергоремонт</t>
  </si>
  <si>
    <t>Р_ПРИБ0060</t>
  </si>
  <si>
    <t>1.6.43</t>
  </si>
  <si>
    <t>Станок гибочный с ЧПУ 2500 мм Энергоремонт</t>
  </si>
  <si>
    <t>Р_ПРИБ0061</t>
  </si>
  <si>
    <t>1.6.44</t>
  </si>
  <si>
    <t>Приобретение комплекс трассопоисковый "Сталкер" 80-24 (встроенный GPS/ГЛОНАСС модуль, Li-Ion) Энгельсские МЭС</t>
  </si>
  <si>
    <t>Р_ПРИБ0062</t>
  </si>
  <si>
    <t>1.6.45</t>
  </si>
  <si>
    <t>Приобретение поверительного оборудования в ЦМЛ: Установка УППУ-МЭ 3.1КМ-С (базовый комплект)</t>
  </si>
  <si>
    <t>Р_ПРИБ0063</t>
  </si>
  <si>
    <t>1.6.46</t>
  </si>
  <si>
    <t>Р_ПРИБ0064</t>
  </si>
  <si>
    <t>1.6.47</t>
  </si>
  <si>
    <t>Р_ПРИБ0065</t>
  </si>
  <si>
    <t>1.6.48</t>
  </si>
  <si>
    <t>Р_ПРИБ0066</t>
  </si>
  <si>
    <t>1.6.49</t>
  </si>
  <si>
    <t>Р_ПРИБ0067</t>
  </si>
  <si>
    <t>1.6.50</t>
  </si>
  <si>
    <t>Р_ПРИБ0068</t>
  </si>
  <si>
    <t>1.6.51</t>
  </si>
  <si>
    <t>Р_ПРИБ0069</t>
  </si>
  <si>
    <t>1.6.52</t>
  </si>
  <si>
    <t>Аппарат ручной лазерной сварки металла</t>
  </si>
  <si>
    <t>Р_ПРИБ0070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</si>
  <si>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</si>
  <si>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</si>
  <si>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</si>
  <si>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</si>
  <si>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</si>
  <si>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</si>
  <si>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</si>
  <si>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</si>
  <si>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</si>
  <si>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</si>
  <si>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</si>
  <si>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</si>
  <si>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</si>
  <si>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</si>
  <si>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</si>
  <si>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</si>
  <si>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</si>
  <si>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</si>
  <si>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</si>
  <si>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</si>
  <si>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</si>
  <si>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</si>
  <si>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</si>
  <si>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</si>
  <si>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</si>
  <si>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</si>
  <si>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</si>
  <si>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</si>
  <si>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</si>
  <si>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</si>
  <si>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</si>
  <si>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1.2.3.2</t>
  </si>
  <si>
    <t>1.6</t>
  </si>
  <si>
    <t>Прочие инвестиционные проекты, всего, в том числе:</t>
  </si>
  <si>
    <t>З</t>
  </si>
  <si>
    <t xml:space="preserve"> ТП-303 </t>
  </si>
  <si>
    <t xml:space="preserve">ТП-4 </t>
  </si>
  <si>
    <t xml:space="preserve"> ТП-160 </t>
  </si>
  <si>
    <t xml:space="preserve"> ТП-97 </t>
  </si>
  <si>
    <t xml:space="preserve"> ТП-21</t>
  </si>
  <si>
    <t xml:space="preserve">КТП 10/0,4 кВ №129 </t>
  </si>
  <si>
    <t>ТП-208</t>
  </si>
  <si>
    <t xml:space="preserve">ТП-62 </t>
  </si>
  <si>
    <t xml:space="preserve">ТП-258 </t>
  </si>
  <si>
    <t xml:space="preserve"> ТП-72 </t>
  </si>
  <si>
    <t xml:space="preserve"> КТП-23 </t>
  </si>
  <si>
    <t xml:space="preserve">КТП 10/0,4 кВ №112 </t>
  </si>
  <si>
    <t>ТМ-520 кВа  в ТП-13</t>
  </si>
  <si>
    <t xml:space="preserve">КТП-11 ТМ-400кВА </t>
  </si>
  <si>
    <t xml:space="preserve">КТП-79 ТМ-320кВА  </t>
  </si>
  <si>
    <t xml:space="preserve">ЗТП-77  ТМ-400кВА  </t>
  </si>
  <si>
    <t xml:space="preserve"> ТМ-250 кВа в ТП-307 </t>
  </si>
  <si>
    <t>ТМ-320 кВа в ТП-79</t>
  </si>
  <si>
    <t>ЗТП-33 ТМ-320кВА</t>
  </si>
  <si>
    <t>ТП-44</t>
  </si>
  <si>
    <t>ТП-52</t>
  </si>
  <si>
    <t>ТП-91</t>
  </si>
  <si>
    <t>ТП-43</t>
  </si>
  <si>
    <t>ТП-119</t>
  </si>
  <si>
    <t>ТП-203</t>
  </si>
  <si>
    <t>ТП-20</t>
  </si>
  <si>
    <t>ТП-98</t>
  </si>
  <si>
    <t>ТП-71</t>
  </si>
  <si>
    <t>ТП-18</t>
  </si>
  <si>
    <t>ТП-17</t>
  </si>
  <si>
    <t>ТП-277</t>
  </si>
  <si>
    <t>ТП-2</t>
  </si>
  <si>
    <t>ТП-304</t>
  </si>
  <si>
    <t>ТП-29</t>
  </si>
  <si>
    <t>ТП-22</t>
  </si>
  <si>
    <t>ТП-64</t>
  </si>
  <si>
    <t>ТП-67</t>
  </si>
  <si>
    <t>ТП-280</t>
  </si>
  <si>
    <t>ТП-23</t>
  </si>
  <si>
    <t>ТМ 100 кВА ТП-303</t>
  </si>
  <si>
    <t>ТМ 630 кВА ТП-5</t>
  </si>
  <si>
    <t>ТМ 160 кВА ТП-19</t>
  </si>
  <si>
    <t>ТМ 250 кВА ТП-23</t>
  </si>
  <si>
    <t>ТМ 400 кВА ТП-13</t>
  </si>
  <si>
    <t>ТМ 630 кВА ТП-24</t>
  </si>
  <si>
    <t>ТМ 60 кВА ТП-81</t>
  </si>
  <si>
    <t>ТМ 400 кВА ТП-39</t>
  </si>
  <si>
    <t xml:space="preserve">ТП-292 </t>
  </si>
  <si>
    <t>ТМ 400 кВА ТП-100</t>
  </si>
  <si>
    <t>ТМ 630 кВА ТП-303</t>
  </si>
  <si>
    <t>Тn 160 кВА ТП-119</t>
  </si>
  <si>
    <t>Тn 160 кВАТП-129</t>
  </si>
  <si>
    <t>ТМ-250кВа ТП-202</t>
  </si>
  <si>
    <t>ТМ-400кВа ТП-107</t>
  </si>
  <si>
    <t>ТМ-160кВа ТП-316</t>
  </si>
  <si>
    <t>ТМ-400кВа ТП-14</t>
  </si>
  <si>
    <t>ТМ-100кВа ТП-1.14.02</t>
  </si>
  <si>
    <t>ТМ-160кВа ТП-8.09</t>
  </si>
  <si>
    <t>ТМ-250кВа ТП-75</t>
  </si>
  <si>
    <t>ТМ-630кВа ТП-11</t>
  </si>
  <si>
    <t xml:space="preserve"> ТМ-250кВа ТП-32</t>
  </si>
  <si>
    <t>ТМ-250кВа ТП-18</t>
  </si>
  <si>
    <t>ТМВГ-250кВа ТП-204</t>
  </si>
  <si>
    <t>ТМ-160кВа ТП-215</t>
  </si>
  <si>
    <t>ТТU-160кВа ТП-305</t>
  </si>
  <si>
    <t>ТМ-160кВа ТП-27.01</t>
  </si>
  <si>
    <t>ТМ-250кВа ТП-17.01</t>
  </si>
  <si>
    <t>ТМ-400кВа ТП-7.06.01</t>
  </si>
  <si>
    <t>ТМ-400кВа ТП-14.01</t>
  </si>
  <si>
    <t>ТМ-400кВа ТП-58</t>
  </si>
  <si>
    <t>ТМ-250кВа ТП-30</t>
  </si>
  <si>
    <t>ТМ-160кВа ТП-32</t>
  </si>
  <si>
    <t>РП-4</t>
  </si>
  <si>
    <t>РП-5</t>
  </si>
  <si>
    <t>РП-1</t>
  </si>
  <si>
    <t>в ТП-Ленина</t>
  </si>
  <si>
    <t xml:space="preserve">ПС 35/6 Волжская насосная </t>
  </si>
  <si>
    <t xml:space="preserve">РП-11 </t>
  </si>
  <si>
    <t>РП-800</t>
  </si>
  <si>
    <t>РП-24</t>
  </si>
  <si>
    <t>РП-6</t>
  </si>
  <si>
    <t>РП-3</t>
  </si>
  <si>
    <t>ТП-45</t>
  </si>
  <si>
    <t>РП-8</t>
  </si>
  <si>
    <t>РП-2</t>
  </si>
  <si>
    <t>КРУН-4</t>
  </si>
  <si>
    <t>ВЛ-0,4 кВ ТП-8</t>
  </si>
  <si>
    <t xml:space="preserve">ВЛ-0,4 кВ ТП-4 </t>
  </si>
  <si>
    <t>ВЛ-10 кВ Ф-6 ПС "Сазанлей" 110/10 кВ</t>
  </si>
  <si>
    <t xml:space="preserve">ВЛ-0,4 кВ КТП №1-109 </t>
  </si>
  <si>
    <t>ВЛ-0,4 кВ ЗТП-5</t>
  </si>
  <si>
    <t>ВЛ-0,4 кВ ЗТП-2</t>
  </si>
  <si>
    <t xml:space="preserve">ВЛ- 0,4 кВ зона ТП-18 Ф-3 </t>
  </si>
  <si>
    <t>ВЛ-0,4 кВ ТП-1</t>
  </si>
  <si>
    <t xml:space="preserve">ВЛ-0,4 кВ ТП-45 </t>
  </si>
  <si>
    <t>ВЛ-0,4 кВ ТП-83</t>
  </si>
  <si>
    <t xml:space="preserve">ВЛ-0,4 кВ КТП-91 </t>
  </si>
  <si>
    <t xml:space="preserve">ВЛ-0,4 кВ ТП №1-14.01 </t>
  </si>
  <si>
    <t>ВЛ-0,4 кВ КТП-64</t>
  </si>
  <si>
    <t xml:space="preserve">ВЛ- 0,4 кВ зона ТП-30 </t>
  </si>
  <si>
    <t>ВЛ-0,4кВ от КТП-4</t>
  </si>
  <si>
    <t xml:space="preserve">ВЛ-0,4 кВ Ф-1 от ТП-27  </t>
  </si>
  <si>
    <t>ВЛ-0,4 кВ ТП-69 ф-4, ф-5</t>
  </si>
  <si>
    <t>КВЛ-10 кВ Ф-1014</t>
  </si>
  <si>
    <t>ВЛ-0,4 кВ ТП-03 ф-1</t>
  </si>
  <si>
    <t xml:space="preserve">ВЛ-6 кВ Ф-15 отпайка к КТП-146 </t>
  </si>
  <si>
    <t xml:space="preserve">ВЛ-0,4 кВ ТП-39 </t>
  </si>
  <si>
    <t>ВЛ-6 кВ Ф-8 РП/ТП-17</t>
  </si>
  <si>
    <t>ВЛ-6 кВ Ф-17 от ТП-56 до оп. №17-04/20</t>
  </si>
  <si>
    <t xml:space="preserve">ВЛ-0,4 кВ ТП-56А ф-2, ф-3 </t>
  </si>
  <si>
    <t>ВЛ-0,4 кВ КТП-97 ф-1</t>
  </si>
  <si>
    <t>ВЛ-0,4 кВ КТП-119 ф.1, ф.2, ф.3</t>
  </si>
  <si>
    <t>ВЛ-0,4 кВ от ЗТП-175 ф-5</t>
  </si>
  <si>
    <t>ВЛ-0,4 кВ ТП-10 ф-1, ф-2, ф-4, ф-5</t>
  </si>
  <si>
    <t xml:space="preserve">ВЛ-0,4 кВ ГКТП-41 ф-1 </t>
  </si>
  <si>
    <t xml:space="preserve">ТП-156 и ТП-50 </t>
  </si>
  <si>
    <t>ВЛ-0,4 кВ ТП-47 ф-2</t>
  </si>
  <si>
    <t>ВЛ-0,4 кВ от ТП-111</t>
  </si>
  <si>
    <t xml:space="preserve">ВЛ-0,4 кВ ТП-11 ф-2, ф-3, ф-4 </t>
  </si>
  <si>
    <t xml:space="preserve">ВЛ-0,4 кВ КТП-15 </t>
  </si>
  <si>
    <t xml:space="preserve">ВЛ-0,4 кВ ТП-1.14.01 "Вольская" ф-2 </t>
  </si>
  <si>
    <t>ВЛ-0,4 кВ КТП-49 ф-2</t>
  </si>
  <si>
    <t>ВЛ-0,4кВ КТП-49 ф-4</t>
  </si>
  <si>
    <t>ВЛ-0,4 кВ ТП-16 ф-2</t>
  </si>
  <si>
    <t>ВЛ-0,4 кВ ТП-6 ф-3</t>
  </si>
  <si>
    <t>ВЛ-0,4 кВ от ТП-103</t>
  </si>
  <si>
    <t>ВЛ-0,4 кВ от КТП-38</t>
  </si>
  <si>
    <t>ВЛ (КЛ)-0,4 кВ от ТП-41</t>
  </si>
  <si>
    <t>ВЛ-10 кВ Ф-1036 ПС Хопер-1</t>
  </si>
  <si>
    <t xml:space="preserve">ВЛ-6 кВ Ф-14 ПС «Балаковская» </t>
  </si>
  <si>
    <t>ВЛ-6 кВ Ф-14 ПС «Балаковская» КТП-238</t>
  </si>
  <si>
    <t xml:space="preserve">КЛ-10 кВ от ТП-83 до ТП-28 </t>
  </si>
  <si>
    <t xml:space="preserve">КЛ-10 кВ от ТП 4-17 до ТП 4-18 </t>
  </si>
  <si>
    <t xml:space="preserve">КЛ-10 кВ Ф-«1023» </t>
  </si>
  <si>
    <t>КЛ-6 кВ от ТП-82 до ТП-83</t>
  </si>
  <si>
    <t xml:space="preserve">КЛ-6 кВ от ТП-83 до ТП-84 </t>
  </si>
  <si>
    <t>КЛ-6 кВ от ТП-84 до ТП-80</t>
  </si>
  <si>
    <t>КЛ-6 кВ от ТП-90 до ТП-91</t>
  </si>
  <si>
    <t xml:space="preserve">КЛ-6 кВ от ТП-91 до ТП-83 </t>
  </si>
  <si>
    <t xml:space="preserve">КЛ-10 кВ Ф-«от ТП-79 до ТП-62» </t>
  </si>
  <si>
    <t>КЛ-10 кВ от ТП-8 ячейка №2 до ТП-46</t>
  </si>
  <si>
    <t>КЛ-10 кВ от ТП-8 ячейка №1 до ТП-47</t>
  </si>
  <si>
    <t>КЛ-10 кВ от ТП-25 ячейка №2 до ТП-46</t>
  </si>
  <si>
    <t>КЛ-10 кВ от ТП-25 ячейка №4 до ТП-28</t>
  </si>
  <si>
    <t>КЛ-10 кВ от ТП 4-18 ячейка №3 до ТП 4-19</t>
  </si>
  <si>
    <t>КЛ-6 кВ Ф-10 от ПС 35/6кВ "Вольская 35"до ТП-3</t>
  </si>
  <si>
    <t>КЛ-6 кВ Ф-643 от КТП-17 до РП-4</t>
  </si>
  <si>
    <t xml:space="preserve">КЛ-6 кВ Ф-11 ПС Причалы, от КТП-395 до КТП-331А, от КТП-331А до КТП-332А </t>
  </si>
  <si>
    <t>КЛ-6 кВ от ПС Энгельсская  Ф-22А,Б до РП-3, Ф-33АБ до РП-3, Ф-34 до РП-12, Ф-42 до РП-12, Ф-37 до РП-8</t>
  </si>
  <si>
    <t>КЛ-0,4 кВ ТП-23, ТП-1113, ТП-1112</t>
  </si>
  <si>
    <t>КЛ-6 кВ Ф-723 от ПС Урицкая - ТП-335</t>
  </si>
  <si>
    <t>КЛ-6 кВ Ф-706 от ПС Урицкая - ТП-335</t>
  </si>
  <si>
    <t>КЛ-6 кВ Ф-704 от ПС Урицкая - ТП-337</t>
  </si>
  <si>
    <t>КЛ-6 кВ Ф-747 от ПС Урицкая - ТП-338</t>
  </si>
  <si>
    <t>КЛ-6 кВ Ф-728 от ПС Урицкая - ТП-336</t>
  </si>
  <si>
    <t>КЛЭП-0,4 кВ от ТП-103, ТП-Волоха</t>
  </si>
  <si>
    <t>КЛ-10 кВ РП-6 ячейка №9 до ТП 3-1</t>
  </si>
  <si>
    <t>КЛ-10 кВ РП-6 ячейка №10 - ТП 3-9 ячейка №2</t>
  </si>
  <si>
    <t>КЛ-10 кВ ТП 3-1 ячейка №3 - ТП 3-2 ячейка №5</t>
  </si>
  <si>
    <t>КЛ-10 кВ ТП 3-2 ячейка №8 - ТП 3-3 ячейка №1</t>
  </si>
  <si>
    <t>КЛ-10 кВ ТП 3-5 ячейка №2 - ТП 3-6 ячейка №4</t>
  </si>
  <si>
    <t>КЛ-6 кВ Ф-665, 664 от РП-6</t>
  </si>
  <si>
    <t>КЛ-6 кВ Ф- 660 от РП-6</t>
  </si>
  <si>
    <t>КЛ-10 кВ РП-11 ячейка №14 до ТП 6-4 ячейка №1</t>
  </si>
  <si>
    <t>КЛ-10 кВ ТП-7-1 ячейка №6 до ТП 9-3 ячейка №8</t>
  </si>
  <si>
    <t>КЛ-6 кВ ТП-58 ячейка №4 до ТП-59 ячейка №4</t>
  </si>
  <si>
    <t>КЛ-6 кВ ТП-59 ячейка №3 до ТП-56 ячейка №1</t>
  </si>
  <si>
    <t>2КЛ-6 кВ ТП-56 ячейки №2, №3 до ТП-55 ячейки №1, №6</t>
  </si>
  <si>
    <t>Ф-101 от РП-10 к КТП-112</t>
  </si>
  <si>
    <t xml:space="preserve">Ф-12 от РП-20 до ТП-1142 </t>
  </si>
  <si>
    <t>КЛ-10 кВ  от РП4 до ТП1</t>
  </si>
  <si>
    <t>Выполнение обязательств сетевой организации в рамках исполнения договоров технологического присоединения, на основании 861 постановления Правительства РФ от 27. 12. 2004</t>
  </si>
  <si>
    <t>УНЦ КТП киоскового типа 6 - 20 кВ</t>
  </si>
  <si>
    <t>УНЦ ячейки выключателя РП, СП, ТП, РТП типа КСО 6 - 15 кВ</t>
  </si>
  <si>
    <t>УНЦ ячейки двухобмоточного трансформатора 6 - 35 кВ</t>
  </si>
  <si>
    <t>УНЦ ячейки выключателя НУ 6 - 35 кВ</t>
  </si>
  <si>
    <t>УНЦ АСУ ТП присоединения</t>
  </si>
  <si>
    <t>УНЦ провода СИП ВЛ 0,4 - 35 кВ
УНЦ опор ВЛ 0,4 - 750 кВ</t>
  </si>
  <si>
    <t>УНЦ КЛ 6 - 500 кВ (с алюминиевой жилой)</t>
  </si>
  <si>
    <t>Согласно базисного уровня цен на момент планирования ИП</t>
  </si>
  <si>
    <t>№ 149 от 18 июля 2024 года</t>
  </si>
  <si>
    <t xml:space="preserve">Приказ министерства промышленности и энергетики Саратовской области 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</si>
  <si>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АО "Облкоммунэнерго"</t>
    </r>
  </si>
  <si>
    <t xml:space="preserve">ВЛЗ-10кВ, одна цепь </t>
  </si>
  <si>
    <t>ГКТП-250 кВА 10/0,4 кВ</t>
  </si>
  <si>
    <t>ГКТП-160 кВА 10/0,4 кВ</t>
  </si>
  <si>
    <t>ГКТП-250 кВА 6/0,4 кВ</t>
  </si>
  <si>
    <t>ГКТП-400 кВА 10/0,4 кВ</t>
  </si>
  <si>
    <t>ГКТП-100 кВА 10/0,4 кВ</t>
  </si>
  <si>
    <t xml:space="preserve"> ТМГ-630 кВА</t>
  </si>
  <si>
    <t xml:space="preserve"> ТМГ-250 кВА</t>
  </si>
  <si>
    <t xml:space="preserve"> ТМГ-400 кВА</t>
  </si>
  <si>
    <t xml:space="preserve"> ТМГ-63 кВА</t>
  </si>
  <si>
    <t xml:space="preserve"> ТМГ-100 кВА</t>
  </si>
  <si>
    <t xml:space="preserve"> ТМГ-160 кВА</t>
  </si>
  <si>
    <t>ТП 10/0,4 кВ</t>
  </si>
  <si>
    <t>ГКТП-630 кВА 10/0,4 кВ</t>
  </si>
  <si>
    <t>ВВ-1000А</t>
  </si>
  <si>
    <t>А1-36</t>
  </si>
  <si>
    <t>ВЛ-0,4кВ</t>
  </si>
  <si>
    <t>КЛ-10 кВ</t>
  </si>
  <si>
    <t>КЛ-6 кВ</t>
  </si>
  <si>
    <t>КЛ-0,4 кВ</t>
  </si>
  <si>
    <t>ПКУ</t>
  </si>
  <si>
    <t>ВЛ-0,4 кВ одноцепная</t>
  </si>
  <si>
    <t>ВЛ-10 кВ одноцепная</t>
  </si>
  <si>
    <t>ВЛ-6 кВ одноцепная</t>
  </si>
  <si>
    <t>УНЦ ИИК/УНЦ опор ВЛ 0,4 - 750 кВ</t>
  </si>
  <si>
    <t>однофазный прибор учета в разрыв несущего провода</t>
  </si>
  <si>
    <t> трехфазный прибор учета в разрыв несущего провода</t>
  </si>
  <si>
    <t>А1-04</t>
  </si>
  <si>
    <t>А1-08</t>
  </si>
  <si>
    <t>1 точка учета</t>
  </si>
  <si>
    <t>Прибор</t>
  </si>
  <si>
    <t>Техника</t>
  </si>
  <si>
    <t>Лицензии</t>
  </si>
  <si>
    <t>С2.3.1.4.1.1 СИП ж/б до 50мм2 вкл одноцепные 20-1кВ</t>
  </si>
  <si>
    <t>С4.1.1 реклоузер до 100Авкл 20-1кВ
С8.2.3 трехфазный косвенного включения 20-1кВ</t>
  </si>
  <si>
    <t>Реклоузер-10кВ</t>
  </si>
  <si>
    <t>С5.1.4.2 1Т 250-400кВА вкл киоск 6/0,4кВ</t>
  </si>
  <si>
    <t>КТП-400/6/0,4кВ</t>
  </si>
  <si>
    <t>Выполнение обязательств по вновь заключеному договору ТП</t>
  </si>
  <si>
    <t>С3.1.2.2.3.2 многожил бумаж 100-200мм2 два 1-10кВ</t>
  </si>
  <si>
    <t>КЛ-6кВ с двумя кабелями в траншее</t>
  </si>
  <si>
    <t>С3.1.2.1.3.2 многожил рез/пласт 100-200мм2 два 0,4кВ</t>
  </si>
  <si>
    <t>КЛ-0,4кВ с двумя кабелями траншее</t>
  </si>
  <si>
    <t>С2.3.1.4.1.1 СИП ж/б до 50мм2 вклю одноцепные 0,4кВ
С3.1.2.1.1.2 многожил рез/пласт до 50мм2 два 0,4кВ</t>
  </si>
  <si>
    <t>ВЛ-0,4кВ, КЛ-0,4кВ с двумя кабелями в траншее</t>
  </si>
  <si>
    <t>С5.1.4.2 1Т 250-400кВА вкл киоск 10/0,4кВ</t>
  </si>
  <si>
    <t>КТП-400/10/0,4кВ</t>
  </si>
  <si>
    <t>С5.1.5.2 1Т 400-630кВА вкл киоск 10/0,4кВ</t>
  </si>
  <si>
    <t>КТП-630/10/0,4кВ</t>
  </si>
  <si>
    <t>С2.3.1.4.1.1 СИП ж/б до 50мм2 вкл одноцепные 1-20кВ</t>
  </si>
  <si>
    <t>С5.2.4.2 2Т 250-400кВА вкл киоск 10/0,4кВ</t>
  </si>
  <si>
    <t>2КТП-400/10/0,4кВ</t>
  </si>
  <si>
    <t>С2.3.1.4.1.1 СИП ж/б до 50мм2 вкл однцепные 1-20кВ</t>
  </si>
  <si>
    <t>С3.1.2.2.3.2 многожил бумаж 100-200мм2 два 1-10кВ
С_3.6.2.2.3.2 ГНБ многожил бумаж 100-200 мм2 вкл два 1-10кВ</t>
  </si>
  <si>
    <t>С_5.2.4.2 2Т 250-400 кВА вкл киоск 6/0,4кВ</t>
  </si>
  <si>
    <t>2КТП-400/6/0,4кВ</t>
  </si>
  <si>
    <t>С_3.1.2.2.3.2 многожил бумаж 100-200 мм2 два 1-10кВ</t>
  </si>
  <si>
    <t>С_3.1.2.2.3.1 многожил бумаж 100-200 мм2 один 1-10кВ
С_2.3.1.4.2.1 СИП ж/б 50-100 мм2 вкл одноцепные 1-20кВ
С_4.2.3 РЛНД 250-500 А вкл 1-20кВ</t>
  </si>
  <si>
    <t>ЛЭП-6кВ, одна цепь</t>
  </si>
  <si>
    <t>С_3.1.2.1.4.1 многожил рез/пласт 200-250 мм2 один 1-10кВ</t>
  </si>
  <si>
    <t>КЛ-10кВ, один кабель в траншее</t>
  </si>
  <si>
    <t>С_2.3.1.4.2.1 СИП ж/б 50-100 мм2 вкл одноцепные 1-20кВ
С_4.2.3 РЛНД 250-500 А вкл 1-20кВ</t>
  </si>
  <si>
    <t>С_8.2.3 трехфазный косвенного включения 1-20кВ</t>
  </si>
  <si>
    <t>ПКУ-10кВ</t>
  </si>
  <si>
    <t>С_2.3.1.4.2.2 СИП ж/б 50-100 мм2 вкл двухцепные 0,4кВ
С_2.3.1.4.2.1 СИП ж/б 50-100 мм2 вкл одноцепные 0,4кВ
С_3.1.2.1.2.1 многожил рез/пласт 50-100 мм2 один 0,4кВ</t>
  </si>
  <si>
    <t>ВЛ-0,4кВ, две цепи
ВЛ-0,4кВ, одна цепь
КЛ-0,4кВ, один кабель в траншее</t>
  </si>
  <si>
    <t>С5.1.4.2 1Т 250-400 кВА вкл киоск 6/0,4кВ</t>
  </si>
  <si>
    <t>Выполнение перенесено из плана 2024 на 2025г.</t>
  </si>
  <si>
    <t>С3.6.2.2.3.1 ГНБ многожил бумаж 100-200 мм2 один 20-1кВ</t>
  </si>
  <si>
    <t>КЛ-6кВ, один кабель в траншее</t>
  </si>
  <si>
    <t>С3.1.2.1.3.2 многожил рез/пласт 100-200 мм2 два 0,4кВ</t>
  </si>
  <si>
    <t>С4.5.4.1 КРУН 500-1000 А вкл до 5 ячеек вкл 20-1кВ</t>
  </si>
  <si>
    <t>КРУН-10кВ</t>
  </si>
  <si>
    <t>С3.1.2.2.3.1 многожил бумаж 100-200 мм2 один 20-1кВ
С3.6.2.2.3.1 ГНБ многожил бумаж 100-200 мм2 один 20-1кВ</t>
  </si>
  <si>
    <t>КЛ-10кВ один кабель в траншее</t>
  </si>
  <si>
    <t>С3.1.2.2.3.2 многожил бумаж 100-200 мм2 два 20-1кВ</t>
  </si>
  <si>
    <t>С_4.1.3 реклоузер 250-500 А вкл 1-20кВ
С_8.2.3 трехфазный косвенного включения 1-20кВ</t>
  </si>
  <si>
    <t>ПСС-10-СУ</t>
  </si>
  <si>
    <t>С_2.3.1.4.2.1 СИП ж/б 50-100 мм2 вкл одноцепные 1-20кВ</t>
  </si>
  <si>
    <t>ВЛ-6кВ, одна цепь</t>
  </si>
  <si>
    <t>С_5.2.6.2 2Т 630-1000 кВА вкл киоск 6/0,4кВ</t>
  </si>
  <si>
    <t>2ТП-1000/6/0,4кВ</t>
  </si>
  <si>
    <t>С_3.1.2.2.3.1 многожил бумаж 100-200 мм2 один 1-10кВ</t>
  </si>
  <si>
    <t>КЛ-6кВ с одним кабелем в траншее</t>
  </si>
  <si>
    <t>С_3.1.2.1.3.2 многожил рез/пласт 100-200 мм2 два 0,4кВ</t>
  </si>
  <si>
    <t>ВЛ-10кВ, одна цепь</t>
  </si>
  <si>
    <t>п.№75С_5.2.8.2 2Т 1250-1600 кВА вкл киоск 10/0,4кВ</t>
  </si>
  <si>
    <t>2ТП-1600/10/0,4кВ</t>
  </si>
  <si>
    <t>КЛ-10кВ с двумя кабелями в траншее</t>
  </si>
  <si>
    <t>С_3.1.2.1.3.2 многожил рез/пласт 100-200 мм2 два 0,4кВ
С_3.1.2.1.2.2 многожил рез/пласт 50-100 мм2 два 0,4кВ</t>
  </si>
  <si>
    <t>№75п.С_6.2.8.2 2Т 1250-1600 кВА вкл закрытого типа 6(10)/0,4кВ</t>
  </si>
  <si>
    <t>С_4.1.1 реклоузер до 100 А вкл 1-20кВ
С_8.2.3 трехфазный косвенного включения 1-20кВ</t>
  </si>
  <si>
    <t>РПС-4</t>
  </si>
  <si>
    <t>ОЛС-10</t>
  </si>
  <si>
    <t>ВЛ-6кВ</t>
  </si>
  <si>
    <t>ЩО-70-1-25</t>
  </si>
  <si>
    <t>ТМГ-250кВА</t>
  </si>
  <si>
    <t>Силовое оборудование РУ-0,4кВ ТП-153</t>
  </si>
  <si>
    <t>ВЛЗ-10кВ</t>
  </si>
  <si>
    <t>РПС-400А</t>
  </si>
  <si>
    <t>ТМГ-630кВА</t>
  </si>
  <si>
    <t>Силовое оборудование РУ-0,4кВ ГКТП-934</t>
  </si>
  <si>
    <t>А1-36/
А1-30/
Л4-02-1..2</t>
  </si>
  <si>
    <t>Необходимость выполнения ремонтных работ</t>
  </si>
  <si>
    <t>Обновление трансформаторного парка предприятия</t>
  </si>
  <si>
    <t>Корректировка- объект удален из ИП</t>
  </si>
  <si>
    <t>Реконструкция обусловлена износом оборудования</t>
  </si>
  <si>
    <t>Повышение надежности электроснабжения, снижение эксплуатационных затрат</t>
  </si>
  <si>
    <t>Обеспечение учета и контроля за параметрами электроэнергии</t>
  </si>
  <si>
    <t>Обновления оборудования и спецтехники</t>
  </si>
  <si>
    <t>1 ед.</t>
  </si>
  <si>
    <t>1 ячейка</t>
  </si>
  <si>
    <t>Э1-06-1..2</t>
  </si>
  <si>
    <t>Э1-05-1..2</t>
  </si>
  <si>
    <t>Э1-07-1..2</t>
  </si>
  <si>
    <t>Э1-04-1..2</t>
  </si>
  <si>
    <t>Э1-08-1..2</t>
  </si>
  <si>
    <t>В8-01-1..3</t>
  </si>
  <si>
    <t>КСО-393</t>
  </si>
  <si>
    <t>силовое оборудование РУ-10 кВ ТП-77</t>
  </si>
  <si>
    <t>ТП-77 РУ-10/0,4 кВ замена силового оборудования РУ-10 кВ Ртищевские ГЭС</t>
  </si>
  <si>
    <t>Т5-17-1…5</t>
  </si>
  <si>
    <t>Т5-12-1…5</t>
  </si>
  <si>
    <t>Т5-14-1…5</t>
  </si>
  <si>
    <t>Т5-11-1…5</t>
  </si>
  <si>
    <t>Т5-08-1..5</t>
  </si>
  <si>
    <t>Т5-10-1..5</t>
  </si>
  <si>
    <t>1 ед. 6-20 кВ</t>
  </si>
  <si>
    <t>А4-01</t>
  </si>
  <si>
    <t>В2-01-1…2</t>
  </si>
  <si>
    <t>Л7-01-1..4;
Л7-23-1..4;
М2-01-1..2</t>
  </si>
  <si>
    <t>Л4-01-1..2;
Л7-01-1..4;
Л7-19-1..4;
Л7-23-1..4;
Л7-26-1..4;
М2-01-1..2</t>
  </si>
  <si>
    <t>Л4-01-1..2;
Л7-01-1..4;
Л7-21-1..4;
Л7-23-1..4;
М2-01-1..2</t>
  </si>
  <si>
    <t>Л4-01-1..2;
Л7-01-1..4;
Л7-19-1..4;
Л7-21-1..4;
Л7-23-1..4;
М2-01-1..2</t>
  </si>
  <si>
    <t>Б2-02-1..4 
К1-07-1..8</t>
  </si>
  <si>
    <t>Б2-02-1..4 
К1-06-1..8</t>
  </si>
  <si>
    <t>Л4-01-1..2;
 Л7-01-1..4;
Л7-23-1..4;
М2-01-1..2</t>
  </si>
  <si>
    <t>Л4-01-1..2;
 Л7-01-1..4;
Л7-19-1..4;
Л7-23-1..4;
Л7-26-1…4;
М2-01-1..2</t>
  </si>
  <si>
    <t>Л4-01-1..2;
 Л7-01-1..4;
Л7-19-1..4;
Л7-21-1..4;
Л7-23-1..4;
Л7-26-1…4;
М2-01-1..2</t>
  </si>
  <si>
    <t>Л4-01-1..2;
 Л7-01-1..4;
Л7-21-1..4;
Л7-23-1..4;
Л7-26-1…4;
М2-01-1..2</t>
  </si>
  <si>
    <t>Л4-01-1..2;
 Л7-01-1..4;
Л7-21-1..4;
М2-01-1..2</t>
  </si>
  <si>
    <t>Л4-01-1..2;
 Л7-01-1..4;
Л7-19-1..4;
Л7-21-1..4;
Л7-23-1..4;
М2-01-1..2</t>
  </si>
  <si>
    <t>Л4-01-1..2;
 Л7-01-1..4;
Л7-19-1..4;
Л7-21-1..4;
М2-01-1..2</t>
  </si>
  <si>
    <t>Б2-02-1..4 
К1-05-1..8</t>
  </si>
  <si>
    <t>1 км по трассе</t>
  </si>
  <si>
    <t>1 км</t>
  </si>
  <si>
    <t>Л4-01-1..2 ;
Л7-01-1..4;
Л7-19-1..4;
Л7-21-1..4;
М2-01-1..2</t>
  </si>
  <si>
    <t>Л4-01-1..2 ;
Л7-06-1..4;
Л7-04-1..4</t>
  </si>
  <si>
    <t>Л4-01-1..2 ;
Л7-01-1..4;
Л7-19-1..4;
Л7-21-1..4;
Л7-23-1..4;
М2-01-1..2</t>
  </si>
  <si>
    <t>Л4-01-1..2 ;
Л7-03-1..4;
К1-05-1..8</t>
  </si>
  <si>
    <t>Л4-01-1..2 ;
Л7-06-1..4;</t>
  </si>
  <si>
    <t xml:space="preserve"> вынос сетей согласно договора о возмещении затрат</t>
  </si>
  <si>
    <t xml:space="preserve">Л4-01-1..2;
Л7-01-1..4;
Л7-19-1..4;
</t>
  </si>
  <si>
    <t>Б2-02-1..4 
К1-04-1..8</t>
  </si>
  <si>
    <t>Л4-01-1..2 ;
Л7-04-1..4</t>
  </si>
  <si>
    <t>ТМ</t>
  </si>
  <si>
    <t>КТП</t>
  </si>
  <si>
    <t>Б2-02-1..4;
К1-05-1..8</t>
  </si>
  <si>
    <t>Б2-02-1..4;
К1-06-1..8</t>
  </si>
  <si>
    <t>Б2-02-1..4;
К3-06-1..4</t>
  </si>
  <si>
    <t>1.6.53</t>
  </si>
  <si>
    <t>Дизель-генераторы</t>
  </si>
  <si>
    <t>P_ТЕХ0037</t>
  </si>
  <si>
    <t>Год раскрытия информации: 2026 год</t>
  </si>
  <si>
    <t>Телемеханика РП/ТП-8</t>
  </si>
  <si>
    <t>Q_ВВ0103</t>
  </si>
  <si>
    <t>Телемеханика РП-8</t>
  </si>
  <si>
    <t>Q_ВВ0104</t>
  </si>
  <si>
    <t xml:space="preserve">Участок ВЛ-0,4 кВ ТП-4-144 УО по ул. Вокзальная от 1 м/р-на до ул. Саратовское шоссе инв. №170-НО (ООО "ПМК") вынос сетей согласно договора о возмещении затрат </t>
  </si>
  <si>
    <t>Q_ВЛ0181</t>
  </si>
  <si>
    <t>Изготовление и установка ПКУ-6(10) кВ в Марксовские ГЭС</t>
  </si>
  <si>
    <t>Изготовление и установка ПКУ-6(10) кВ в Пугачевские ГЭС</t>
  </si>
  <si>
    <t>ПСС 131. 18Э на шасси ГАЗ-С42R33 (Next)Аппарат управления</t>
  </si>
  <si>
    <t>КМУ на базе Камаз Аппарат управления</t>
  </si>
  <si>
    <t>Одноосный автомобильный прицеп Аппарат управления</t>
  </si>
  <si>
    <t>Q_ТЕХ0038</t>
  </si>
  <si>
    <t>Q_ТЕХ0039</t>
  </si>
  <si>
    <t>Q_ТЕХ0040</t>
  </si>
  <si>
    <t>Лада Веста Аппарат управления</t>
  </si>
  <si>
    <t>Q_ТЕХ0041</t>
  </si>
  <si>
    <t>ВЛ-0,4 кВ ТП-4-144 УО</t>
  </si>
  <si>
    <t>РП/ТП-8</t>
  </si>
  <si>
    <t>Изготовление ГКТП-250 кВА взамен ТП-85 Калининское от-ние БМЭС</t>
  </si>
  <si>
    <t>Q_ТП0122</t>
  </si>
  <si>
    <t>Изготовление ГКТП-630 кВА взамен ТП-9 Пугачевские ГЭС</t>
  </si>
  <si>
    <t>Q_ТП0123</t>
  </si>
  <si>
    <t>Замена силового трансформатора ТМ-400 кВА на ТМГ-400 кВа ТП-73 Аткарские ГЭС</t>
  </si>
  <si>
    <t>Q_ТП0124</t>
  </si>
  <si>
    <t>Замена силового трансформатора ТМ-160кВа на ТМГ-160/10/0,4кВ в КТП-7.14 "Затонская" (Однотрансформаторная) Балашовские МЭС</t>
  </si>
  <si>
    <t>Q_ТП0125</t>
  </si>
  <si>
    <t>Замена силового трансформатора ТМ-250кВа на ТМГ-400/10/0,4кВ в ТП-8.12 "ЖСК-4" (Двухтрансформаторная) Балашовские МЭС</t>
  </si>
  <si>
    <t>Q_ТП0126</t>
  </si>
  <si>
    <t>Замена силового трансформатора ТМ-250кВа на ТМГ-400/10/0,4кВ в ТП-7.09 "Совхозная" (Однотрансформаторная) Балашовские МЭС</t>
  </si>
  <si>
    <t>Q_ТП0127</t>
  </si>
  <si>
    <t>Замена силового трансформатора ТМ-100 кВА на ТМГ-160/6/0,4кВ в КТП-28 Пугачевские ГЭС</t>
  </si>
  <si>
    <t>Q_ТП0128</t>
  </si>
  <si>
    <t>Замена силового трансформатора ТМ-400 кВА на ТМГ-400/10/0,4кВ в ЗТП-1 Пугачевские ГЭС</t>
  </si>
  <si>
    <t>Q_ТП0129</t>
  </si>
  <si>
    <t xml:space="preserve">Замена силового трансформатора ТМ-250 кВА на ТМГ-250/6/0,4кВ в КТП-16 Пугачевские ГЭС </t>
  </si>
  <si>
    <t>Q_ТП0130</t>
  </si>
  <si>
    <t>Замена силового трансформатора ТМ-250 кВА на ТМГ-250/6/0,4кВ в КТП-52 Пугачевские ГЭС</t>
  </si>
  <si>
    <t>Q_ТП0131</t>
  </si>
  <si>
    <t>ТП-85</t>
  </si>
  <si>
    <t>ТП-9</t>
  </si>
  <si>
    <t>ТМ-400 кВА ТП-73</t>
  </si>
  <si>
    <t>ТМ-160 кВа КТП-7.14</t>
  </si>
  <si>
    <t>ТМ-250 кВа ТП-8.12</t>
  </si>
  <si>
    <t>ТМ-250 кВа ТП-7.09</t>
  </si>
  <si>
    <t>ТМ-100 кВА КТП-28</t>
  </si>
  <si>
    <t>ТМ-400 кВА ЗТП-1</t>
  </si>
  <si>
    <t>ТМ-250 кВА КТП-16</t>
  </si>
  <si>
    <t>ТМ-250 кВА КТП-52</t>
  </si>
  <si>
    <t>Расчетный коэффициент индекса-дефлятора (2024- оценка; 2025-2029 прогноз: 1,091*1,078*1,053*1,044*1,044*1,044)</t>
  </si>
  <si>
    <t>Монтаж реклоузера Ф-1017 Аткарские ГЭС</t>
  </si>
  <si>
    <t>Q_ВВ0105</t>
  </si>
  <si>
    <t>РП-1 РУ-10кВ замена выкатных тележек с МВ-10 на выкатные тележки с ВВ-10 Петровские ГЭС</t>
  </si>
  <si>
    <t>Q_ВВ0106</t>
  </si>
  <si>
    <t>Установка ВВ РП-7 взамен масляных Энгельсские МЭС</t>
  </si>
  <si>
    <t>Q_ВВ0107</t>
  </si>
  <si>
    <t>Установка ВВ РП-12 взамен масляных Энгельсские МЭС</t>
  </si>
  <si>
    <t>Q_ВВ0108</t>
  </si>
  <si>
    <t>В7-01</t>
  </si>
  <si>
    <t>УНЦ автоматического пункта секционирования 6 - 35 кВ с интеграцией в АСУ ТП</t>
  </si>
  <si>
    <t>Ф-1017</t>
  </si>
  <si>
    <t>РП-7</t>
  </si>
  <si>
    <t>РП-12</t>
  </si>
  <si>
    <t>РВА/TEL-10</t>
  </si>
  <si>
    <t>ВЛ-0,4 кВ ТП-19 ф-5 замена опор, замена провода на СИП Аткарские ГЭС</t>
  </si>
  <si>
    <t>Q_ВЛ0182</t>
  </si>
  <si>
    <t>ВЛ-0,4 кВ ТП-45 замена опор, замена провода на СИП Аткарские ГЭС</t>
  </si>
  <si>
    <t>Q_ВЛ0183</t>
  </si>
  <si>
    <t>ВЛ-0,4 кВ ф-1 КТП-9 замена опор, замена провода на СИП Калининское от-ние БМЭС</t>
  </si>
  <si>
    <t>Q_ВЛ0184</t>
  </si>
  <si>
    <t>ВЛ-0,4 кВ ТП-32 "Поселок" замена опор, замена провода на СИП Петровские ГЭС</t>
  </si>
  <si>
    <t>Q_ВЛ0185</t>
  </si>
  <si>
    <t>ВЛ-0,4 кВ ТП-13 ф-3 замена опор, замена провода на СИП Пугачевские ГЭС</t>
  </si>
  <si>
    <t>Q_ВЛ0186</t>
  </si>
  <si>
    <t>ВЛ-0,4 кВ ТП-80 ф-3 замена опор, замена провода на СИП Пугачевские ГЭС</t>
  </si>
  <si>
    <t>Q_ВЛ0187</t>
  </si>
  <si>
    <t>ВЛ-6 кВ Ф-25 ПС "Новая" по ул. Трембицкая замена опор, замена провода на СИП Энгельсские МЭС</t>
  </si>
  <si>
    <t>Q_ВЛ0188</t>
  </si>
  <si>
    <t>ВЛ-0,4 кВ ТП-19 ф-5</t>
  </si>
  <si>
    <t xml:space="preserve">ВЛ-0,4 кВ ф-1 КТП-9 </t>
  </si>
  <si>
    <t xml:space="preserve">ВЛ-0,4 кВ ТП-32 </t>
  </si>
  <si>
    <t>ВЛ-0,4 кВ ТП-13</t>
  </si>
  <si>
    <t xml:space="preserve">ВЛ-0,4 кВ ТП-80 </t>
  </si>
  <si>
    <t xml:space="preserve">ВЛ-6 кВ Ф-25 ПС "Новая" </t>
  </si>
  <si>
    <t>Л4-01-1..2 ;
Л7-01-1..4;
Л7-19-1..4;
М2-01-1..2</t>
  </si>
  <si>
    <t>Л4-01-1..2 ;
Л7-01-1..4;
Л7-21-1..4;
М2-01-1..2</t>
  </si>
  <si>
    <t>Л4-01-1..2 ;
Л7-01-1..4;
Л7-19-1..4;
Л7-21-1..4;
Л7-23-1..4
М2-01-1..2</t>
  </si>
  <si>
    <t>Л4-01-1..2;
Л7-01-1..4; 
Л7-19-1..4;
Л7-21-1..4;
Л7-23-1..4;
М2-01-1..2</t>
  </si>
  <si>
    <t>Л4-01-1..2;
Л7-01-1..4;
Л7-19-1..4;
Л7-23-1..4;
Л7-26-1..4
М2-01-1..2</t>
  </si>
  <si>
    <t>Л4-01-1..2 ;
М2-01-1..2;
Л7-05-1..4</t>
  </si>
  <si>
    <t>Q_ПУ00007</t>
  </si>
  <si>
    <t>Q_ПУ00008</t>
  </si>
  <si>
    <t>1.6.54</t>
  </si>
  <si>
    <t>1.2.3.2.7</t>
  </si>
  <si>
    <t>1.2.3.2.8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</si>
</sst>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0.000"/>
    <numFmt numFmtId="170" formatCode="#,##0.000"/>
    <numFmt numFmtId="171" formatCode="#,##0.00\ _₽"/>
  </numFmts>
  <fonts count="5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  <font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86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2" applyNumberFormat="0" applyAlignment="0" applyProtection="0"/>
    <xf numFmtId="0" fontId="12" fillId="20" borderId="13" applyNumberFormat="0" applyAlignment="0" applyProtection="0"/>
    <xf numFmtId="0" fontId="13" fillId="20" borderId="12" applyNumberFormat="0" applyAlignment="0" applyProtection="0"/>
    <xf numFmtId="0" fontId="17" fillId="0" borderId="14" applyNumberFormat="0" applyFill="0" applyAlignment="0" applyProtection="0"/>
    <xf numFmtId="0" fontId="9" fillId="23" borderId="15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2" applyNumberFormat="0" applyAlignment="0" applyProtection="0"/>
    <xf numFmtId="0" fontId="12" fillId="20" borderId="13" applyNumberFormat="0" applyAlignment="0" applyProtection="0"/>
    <xf numFmtId="0" fontId="13" fillId="20" borderId="12" applyNumberFormat="0" applyAlignment="0" applyProtection="0"/>
    <xf numFmtId="0" fontId="17" fillId="0" borderId="14" applyNumberFormat="0" applyFill="0" applyAlignment="0" applyProtection="0"/>
    <xf numFmtId="0" fontId="9" fillId="23" borderId="15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7" applyNumberFormat="0" applyAlignment="0" applyProtection="0"/>
    <xf numFmtId="0" fontId="17" fillId="0" borderId="18" applyNumberFormat="0" applyFill="0" applyAlignment="0" applyProtection="0"/>
    <xf numFmtId="0" fontId="9" fillId="23" borderId="19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164" fontId="4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0" fontId="28" fillId="0" borderId="0"/>
    <xf numFmtId="168" fontId="26" fillId="0" borderId="0" applyFont="0" applyFill="0" applyBorder="0" applyAlignment="0" applyProtection="0"/>
    <xf numFmtId="0" fontId="26" fillId="0" borderId="0"/>
    <xf numFmtId="165" fontId="28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" fillId="0" borderId="0"/>
    <xf numFmtId="0" fontId="46" fillId="0" borderId="0"/>
    <xf numFmtId="16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2" fillId="0" borderId="0"/>
    <xf numFmtId="0" fontId="26" fillId="0" borderId="0"/>
    <xf numFmtId="165" fontId="26" fillId="0" borderId="0" applyFont="0" applyFill="0" applyBorder="0" applyAlignment="0" applyProtection="0"/>
    <xf numFmtId="0" fontId="26" fillId="0" borderId="0"/>
    <xf numFmtId="0" fontId="26" fillId="0" borderId="0"/>
    <xf numFmtId="0" fontId="36" fillId="0" borderId="0">
      <alignment vertical="center"/>
    </xf>
    <xf numFmtId="0" fontId="2" fillId="0" borderId="0"/>
    <xf numFmtId="0" fontId="28" fillId="0" borderId="0"/>
    <xf numFmtId="0" fontId="2" fillId="0" borderId="0"/>
    <xf numFmtId="0" fontId="29" fillId="0" borderId="0"/>
    <xf numFmtId="0" fontId="38" fillId="0" borderId="0"/>
    <xf numFmtId="0" fontId="1" fillId="0" borderId="0"/>
    <xf numFmtId="0" fontId="1" fillId="0" borderId="0"/>
  </cellStyleXfs>
  <cellXfs count="153">
    <xf numFmtId="0" fontId="0" fillId="0" borderId="0" xfId="0"/>
    <xf numFmtId="49" fontId="47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40" fillId="0" borderId="16" xfId="0" applyFont="1" applyBorder="1" applyAlignment="1">
      <alignment horizontal="center" vertical="center"/>
    </xf>
    <xf numFmtId="0" fontId="8" fillId="0" borderId="16" xfId="2" applyBorder="1" applyAlignment="1">
      <alignment horizontal="center" vertical="center" wrapText="1"/>
    </xf>
    <xf numFmtId="169" fontId="47" fillId="0" borderId="16" xfId="0" applyNumberFormat="1" applyFont="1" applyBorder="1" applyAlignment="1">
      <alignment horizontal="center" vertical="center" wrapText="1"/>
    </xf>
    <xf numFmtId="169" fontId="49" fillId="0" borderId="16" xfId="0" applyNumberFormat="1" applyFont="1" applyBorder="1" applyAlignment="1">
      <alignment horizontal="center" vertical="center"/>
    </xf>
    <xf numFmtId="169" fontId="47" fillId="0" borderId="16" xfId="0" applyNumberFormat="1" applyFont="1" applyBorder="1" applyAlignment="1">
      <alignment horizontal="center" vertical="center"/>
    </xf>
    <xf numFmtId="0" fontId="47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170" fontId="34" fillId="0" borderId="16" xfId="0" applyNumberFormat="1" applyFont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2" fontId="8" fillId="0" borderId="33" xfId="2" applyNumberFormat="1" applyBorder="1" applyAlignment="1">
      <alignment horizontal="center" vertical="center" wrapText="1"/>
    </xf>
    <xf numFmtId="169" fontId="49" fillId="0" borderId="16" xfId="0" applyNumberFormat="1" applyFont="1" applyBorder="1" applyAlignment="1">
      <alignment horizontal="center" vertical="center" wrapText="1"/>
    </xf>
    <xf numFmtId="0" fontId="8" fillId="0" borderId="0" xfId="2"/>
    <xf numFmtId="0" fontId="31" fillId="0" borderId="16" xfId="71" applyFont="1" applyBorder="1" applyAlignment="1">
      <alignment vertical="center" wrapText="1"/>
    </xf>
    <xf numFmtId="0" fontId="52" fillId="0" borderId="16" xfId="0" applyFont="1" applyBorder="1" applyAlignment="1">
      <alignment horizontal="center" vertical="center"/>
    </xf>
    <xf numFmtId="0" fontId="47" fillId="0" borderId="21" xfId="0" applyFont="1" applyBorder="1" applyAlignment="1">
      <alignment horizontal="center" vertical="center" wrapText="1"/>
    </xf>
    <xf numFmtId="169" fontId="49" fillId="0" borderId="21" xfId="0" applyNumberFormat="1" applyFont="1" applyBorder="1" applyAlignment="1">
      <alignment horizontal="center" vertical="center"/>
    </xf>
    <xf numFmtId="169" fontId="47" fillId="0" borderId="21" xfId="0" applyNumberFormat="1" applyFont="1" applyBorder="1" applyAlignment="1">
      <alignment horizontal="center" vertical="center"/>
    </xf>
    <xf numFmtId="0" fontId="8" fillId="0" borderId="21" xfId="2" applyBorder="1" applyAlignment="1">
      <alignment horizontal="center" vertical="center" wrapText="1"/>
    </xf>
    <xf numFmtId="0" fontId="8" fillId="0" borderId="16" xfId="274" applyFont="1" applyBorder="1" applyAlignment="1">
      <alignment vertical="center" wrapText="1"/>
    </xf>
    <xf numFmtId="169" fontId="47" fillId="0" borderId="21" xfId="0" applyNumberFormat="1" applyFont="1" applyBorder="1" applyAlignment="1">
      <alignment horizontal="center" vertical="center" wrapText="1"/>
    </xf>
    <xf numFmtId="0" fontId="47" fillId="0" borderId="21" xfId="0" applyFont="1" applyBorder="1" applyAlignment="1">
      <alignment horizontal="center" vertical="center"/>
    </xf>
    <xf numFmtId="2" fontId="8" fillId="0" borderId="28" xfId="2" applyNumberFormat="1" applyBorder="1" applyAlignment="1">
      <alignment horizontal="center" vertical="center"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wrapText="1"/>
    </xf>
    <xf numFmtId="0" fontId="8" fillId="0" borderId="0" xfId="2" applyAlignment="1">
      <alignment vertical="center" wrapText="1"/>
    </xf>
    <xf numFmtId="0" fontId="8" fillId="0" borderId="0" xfId="2" applyAlignment="1">
      <alignment horizontal="center" wrapText="1"/>
    </xf>
    <xf numFmtId="4" fontId="8" fillId="0" borderId="0" xfId="2" applyNumberFormat="1" applyAlignment="1">
      <alignment horizontal="center" wrapText="1"/>
    </xf>
    <xf numFmtId="0" fontId="8" fillId="0" borderId="0" xfId="2" applyAlignment="1">
      <alignment horizontal="center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0" fillId="0" borderId="0" xfId="2" applyFont="1" applyAlignment="1">
      <alignment horizontal="center"/>
    </xf>
    <xf numFmtId="49" fontId="8" fillId="0" borderId="0" xfId="2" applyNumberFormat="1" applyAlignment="1">
      <alignment horizontal="center" vertical="center"/>
    </xf>
    <xf numFmtId="49" fontId="8" fillId="0" borderId="0" xfId="2" applyNumberFormat="1"/>
    <xf numFmtId="0" fontId="34" fillId="0" borderId="0" xfId="0" applyFont="1"/>
    <xf numFmtId="0" fontId="34" fillId="0" borderId="0" xfId="0" applyFont="1" applyAlignment="1">
      <alignment vertical="center"/>
    </xf>
    <xf numFmtId="3" fontId="34" fillId="0" borderId="0" xfId="0" applyNumberFormat="1" applyFont="1" applyAlignment="1">
      <alignment horizontal="center"/>
    </xf>
    <xf numFmtId="0" fontId="8" fillId="0" borderId="0" xfId="2" applyAlignment="1">
      <alignment vertical="center"/>
    </xf>
    <xf numFmtId="4" fontId="34" fillId="0" borderId="0" xfId="0" applyNumberFormat="1" applyFont="1"/>
    <xf numFmtId="170" fontId="34" fillId="0" borderId="0" xfId="0" applyNumberFormat="1" applyFont="1" applyAlignment="1">
      <alignment horizontal="center"/>
    </xf>
    <xf numFmtId="0" fontId="32" fillId="0" borderId="0" xfId="2" applyFont="1" applyAlignment="1">
      <alignment vertical="center"/>
    </xf>
    <xf numFmtId="4" fontId="32" fillId="0" borderId="0" xfId="2" applyNumberFormat="1" applyFont="1" applyAlignment="1">
      <alignment vertical="center"/>
    </xf>
    <xf numFmtId="0" fontId="8" fillId="0" borderId="23" xfId="2" applyBorder="1" applyAlignment="1">
      <alignment horizontal="center" vertical="center" wrapText="1"/>
    </xf>
    <xf numFmtId="3" fontId="8" fillId="0" borderId="16" xfId="2" applyNumberFormat="1" applyBorder="1" applyAlignment="1">
      <alignment horizontal="center" vertical="center" wrapText="1"/>
    </xf>
    <xf numFmtId="4" fontId="8" fillId="0" borderId="16" xfId="2" applyNumberFormat="1" applyBorder="1" applyAlignment="1">
      <alignment horizontal="center" vertical="center" wrapText="1"/>
    </xf>
    <xf numFmtId="3" fontId="8" fillId="0" borderId="23" xfId="2" applyNumberFormat="1" applyBorder="1" applyAlignment="1">
      <alignment horizontal="center" vertical="center" wrapText="1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horizontal="center" vertical="center" wrapText="1"/>
    </xf>
    <xf numFmtId="4" fontId="8" fillId="0" borderId="1" xfId="2" applyNumberFormat="1" applyBorder="1" applyAlignment="1">
      <alignment horizontal="center" vertical="center" wrapText="1"/>
    </xf>
    <xf numFmtId="0" fontId="8" fillId="0" borderId="0" xfId="2" applyAlignment="1">
      <alignment horizontal="center" vertical="center" wrapText="1"/>
    </xf>
    <xf numFmtId="49" fontId="49" fillId="0" borderId="16" xfId="0" applyNumberFormat="1" applyFont="1" applyBorder="1" applyAlignment="1">
      <alignment horizontal="center" vertical="top"/>
    </xf>
    <xf numFmtId="0" fontId="50" fillId="0" borderId="16" xfId="0" applyFont="1" applyBorder="1" applyAlignment="1">
      <alignment horizontal="center" vertical="top" wrapText="1"/>
    </xf>
    <xf numFmtId="169" fontId="49" fillId="0" borderId="16" xfId="0" applyNumberFormat="1" applyFont="1" applyBorder="1" applyAlignment="1">
      <alignment horizontal="center" vertical="top"/>
    </xf>
    <xf numFmtId="0" fontId="32" fillId="0" borderId="16" xfId="2" applyFont="1" applyBorder="1" applyAlignment="1">
      <alignment horizontal="center" vertical="center" wrapText="1"/>
    </xf>
    <xf numFmtId="49" fontId="49" fillId="0" borderId="16" xfId="0" applyNumberFormat="1" applyFont="1" applyBorder="1" applyAlignment="1">
      <alignment horizontal="center" vertical="top" wrapText="1"/>
    </xf>
    <xf numFmtId="0" fontId="32" fillId="0" borderId="0" xfId="2" applyFont="1"/>
    <xf numFmtId="0" fontId="47" fillId="0" borderId="16" xfId="0" applyFont="1" applyBorder="1" applyAlignment="1">
      <alignment horizontal="center" vertical="center" wrapText="1"/>
    </xf>
    <xf numFmtId="49" fontId="47" fillId="0" borderId="16" xfId="0" applyNumberFormat="1" applyFont="1" applyBorder="1" applyAlignment="1">
      <alignment horizontal="center" vertical="top"/>
    </xf>
    <xf numFmtId="0" fontId="8" fillId="0" borderId="16" xfId="0" applyFont="1" applyBorder="1" applyAlignment="1">
      <alignment vertical="top" wrapText="1"/>
    </xf>
    <xf numFmtId="0" fontId="47" fillId="0" borderId="16" xfId="0" applyFont="1" applyBorder="1" applyAlignment="1">
      <alignment horizontal="center" vertical="top"/>
    </xf>
    <xf numFmtId="169" fontId="28" fillId="0" borderId="16" xfId="0" applyNumberFormat="1" applyFont="1" applyBorder="1" applyAlignment="1">
      <alignment horizontal="center" vertical="center" wrapText="1"/>
    </xf>
    <xf numFmtId="1" fontId="47" fillId="0" borderId="16" xfId="0" applyNumberFormat="1" applyFont="1" applyBorder="1" applyAlignment="1">
      <alignment horizontal="center" vertical="center"/>
    </xf>
    <xf numFmtId="0" fontId="53" fillId="0" borderId="16" xfId="0" applyFont="1" applyBorder="1" applyAlignment="1">
      <alignment horizontal="center" vertical="center"/>
    </xf>
    <xf numFmtId="2" fontId="8" fillId="0" borderId="16" xfId="2" applyNumberForma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40" fillId="0" borderId="16" xfId="0" applyFont="1" applyBorder="1" applyAlignment="1">
      <alignment vertical="top" wrapText="1"/>
    </xf>
    <xf numFmtId="0" fontId="32" fillId="0" borderId="16" xfId="0" applyFont="1" applyBorder="1" applyAlignment="1">
      <alignment horizontal="center" vertical="center" wrapText="1"/>
    </xf>
    <xf numFmtId="0" fontId="40" fillId="0" borderId="16" xfId="284" applyFont="1" applyBorder="1" applyAlignment="1">
      <alignment wrapText="1"/>
    </xf>
    <xf numFmtId="0" fontId="47" fillId="0" borderId="16" xfId="284" applyFont="1" applyBorder="1" applyAlignment="1">
      <alignment horizontal="center"/>
    </xf>
    <xf numFmtId="0" fontId="40" fillId="0" borderId="16" xfId="285" applyFont="1" applyBorder="1" applyAlignment="1">
      <alignment wrapText="1"/>
    </xf>
    <xf numFmtId="0" fontId="47" fillId="0" borderId="16" xfId="285" applyFont="1" applyBorder="1" applyAlignment="1">
      <alignment horizontal="center"/>
    </xf>
    <xf numFmtId="0" fontId="32" fillId="0" borderId="16" xfId="0" applyFont="1" applyBorder="1" applyAlignment="1">
      <alignment vertical="top" wrapText="1"/>
    </xf>
    <xf numFmtId="49" fontId="47" fillId="0" borderId="16" xfId="0" applyNumberFormat="1" applyFont="1" applyBorder="1" applyAlignment="1">
      <alignment horizontal="center" vertical="top" wrapText="1"/>
    </xf>
    <xf numFmtId="0" fontId="47" fillId="0" borderId="16" xfId="284" applyFont="1" applyBorder="1" applyAlignment="1">
      <alignment horizontal="center" vertical="center"/>
    </xf>
    <xf numFmtId="49" fontId="49" fillId="0" borderId="21" xfId="0" applyNumberFormat="1" applyFont="1" applyBorder="1" applyAlignment="1">
      <alignment horizontal="center" vertical="center" wrapText="1"/>
    </xf>
    <xf numFmtId="0" fontId="32" fillId="0" borderId="21" xfId="0" applyFont="1" applyBorder="1" applyAlignment="1">
      <alignment vertical="center" wrapText="1"/>
    </xf>
    <xf numFmtId="0" fontId="49" fillId="0" borderId="21" xfId="0" applyFont="1" applyBorder="1" applyAlignment="1">
      <alignment horizontal="center" vertical="center"/>
    </xf>
    <xf numFmtId="49" fontId="47" fillId="0" borderId="2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40" fillId="0" borderId="21" xfId="0" applyFont="1" applyBorder="1" applyAlignment="1">
      <alignment vertical="top" wrapText="1"/>
    </xf>
    <xf numFmtId="0" fontId="31" fillId="0" borderId="29" xfId="0" applyFont="1" applyBorder="1" applyAlignment="1">
      <alignment horizontal="center" vertical="center" wrapText="1"/>
    </xf>
    <xf numFmtId="0" fontId="42" fillId="0" borderId="21" xfId="0" applyFont="1" applyBorder="1" applyAlignment="1">
      <alignment vertical="center" wrapText="1"/>
    </xf>
    <xf numFmtId="0" fontId="31" fillId="0" borderId="28" xfId="0" applyFont="1" applyBorder="1" applyAlignment="1">
      <alignment horizontal="center" vertical="center" wrapText="1"/>
    </xf>
    <xf numFmtId="2" fontId="8" fillId="0" borderId="21" xfId="0" applyNumberFormat="1" applyFont="1" applyBorder="1" applyAlignment="1">
      <alignment horizontal="center" vertical="center" wrapText="1"/>
    </xf>
    <xf numFmtId="0" fontId="40" fillId="0" borderId="30" xfId="0" applyFont="1" applyBorder="1" applyAlignment="1">
      <alignment vertical="center" wrapText="1"/>
    </xf>
    <xf numFmtId="0" fontId="8" fillId="0" borderId="21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/>
    </xf>
    <xf numFmtId="0" fontId="48" fillId="0" borderId="21" xfId="0" applyFont="1" applyBorder="1" applyAlignment="1">
      <alignment vertical="center" wrapText="1"/>
    </xf>
    <xf numFmtId="0" fontId="8" fillId="0" borderId="21" xfId="274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31" fillId="0" borderId="21" xfId="0" applyFont="1" applyBorder="1" applyAlignment="1">
      <alignment horizontal="center" vertical="center" wrapText="1"/>
    </xf>
    <xf numFmtId="0" fontId="8" fillId="0" borderId="31" xfId="0" applyFont="1" applyBorder="1" applyAlignment="1">
      <alignment vertical="top" wrapText="1"/>
    </xf>
    <xf numFmtId="0" fontId="52" fillId="0" borderId="21" xfId="0" applyFont="1" applyBorder="1" applyAlignment="1">
      <alignment horizontal="center" vertical="top" wrapText="1"/>
    </xf>
    <xf numFmtId="169" fontId="8" fillId="0" borderId="16" xfId="0" applyNumberFormat="1" applyFont="1" applyBorder="1" applyAlignment="1">
      <alignment horizontal="center" vertical="center" wrapText="1"/>
    </xf>
    <xf numFmtId="3" fontId="55" fillId="0" borderId="16" xfId="261" applyNumberFormat="1" applyFont="1" applyFill="1" applyBorder="1" applyAlignment="1">
      <alignment horizontal="center" vertical="center" wrapText="1"/>
    </xf>
    <xf numFmtId="3" fontId="55" fillId="0" borderId="16" xfId="0" applyNumberFormat="1" applyFont="1" applyBorder="1" applyAlignment="1">
      <alignment horizontal="center" vertical="center" wrapText="1"/>
    </xf>
    <xf numFmtId="0" fontId="8" fillId="0" borderId="31" xfId="0" applyFont="1" applyBorder="1" applyAlignment="1">
      <alignment vertical="center" wrapText="1"/>
    </xf>
    <xf numFmtId="0" fontId="44" fillId="0" borderId="21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top" wrapText="1"/>
    </xf>
    <xf numFmtId="0" fontId="31" fillId="0" borderId="32" xfId="0" applyFont="1" applyBorder="1" applyAlignment="1">
      <alignment horizontal="center" vertical="center" wrapText="1"/>
    </xf>
    <xf numFmtId="0" fontId="49" fillId="0" borderId="21" xfId="0" applyFont="1" applyBorder="1" applyAlignment="1">
      <alignment horizontal="center" vertical="center" wrapText="1"/>
    </xf>
    <xf numFmtId="0" fontId="8" fillId="0" borderId="16" xfId="46" applyFont="1" applyBorder="1" applyAlignment="1">
      <alignment vertical="center" wrapText="1"/>
    </xf>
    <xf numFmtId="170" fontId="8" fillId="0" borderId="16" xfId="0" applyNumberFormat="1" applyFont="1" applyBorder="1" applyAlignment="1">
      <alignment horizontal="center" vertical="center" wrapText="1"/>
    </xf>
    <xf numFmtId="170" fontId="34" fillId="0" borderId="0" xfId="0" applyNumberFormat="1" applyFont="1" applyAlignment="1">
      <alignment horizontal="center" vertical="center"/>
    </xf>
    <xf numFmtId="0" fontId="51" fillId="0" borderId="21" xfId="0" applyFont="1" applyBorder="1" applyAlignment="1">
      <alignment vertical="center" wrapText="1"/>
    </xf>
    <xf numFmtId="171" fontId="8" fillId="0" borderId="28" xfId="2" applyNumberFormat="1" applyBorder="1" applyAlignment="1">
      <alignment horizontal="center" vertical="center" wrapText="1"/>
    </xf>
    <xf numFmtId="171" fontId="8" fillId="0" borderId="33" xfId="2" applyNumberFormat="1" applyBorder="1" applyAlignment="1">
      <alignment horizontal="center" vertical="center" wrapText="1"/>
    </xf>
    <xf numFmtId="0" fontId="8" fillId="0" borderId="21" xfId="46" applyFont="1" applyBorder="1" applyAlignment="1">
      <alignment vertical="center" wrapText="1"/>
    </xf>
    <xf numFmtId="49" fontId="47" fillId="0" borderId="0" xfId="0" applyNumberFormat="1" applyFont="1" applyAlignment="1">
      <alignment horizontal="center" vertical="center" wrapText="1"/>
    </xf>
    <xf numFmtId="0" fontId="31" fillId="0" borderId="0" xfId="71" applyFont="1" applyAlignment="1">
      <alignment vertical="center" wrapText="1"/>
    </xf>
    <xf numFmtId="0" fontId="52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169" fontId="49" fillId="0" borderId="0" xfId="0" applyNumberFormat="1" applyFont="1" applyAlignment="1">
      <alignment horizontal="center" vertical="center"/>
    </xf>
    <xf numFmtId="169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9" fontId="49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49" fontId="43" fillId="0" borderId="0" xfId="2" applyNumberFormat="1" applyFont="1" applyAlignment="1">
      <alignment horizontal="left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 wrapText="1"/>
    </xf>
    <xf numFmtId="0" fontId="8" fillId="0" borderId="0" xfId="2" applyAlignment="1">
      <alignment horizontal="left" vertical="center" wrapText="1"/>
    </xf>
    <xf numFmtId="4" fontId="8" fillId="0" borderId="0" xfId="2" applyNumberFormat="1" applyAlignment="1">
      <alignment horizontal="left" wrapText="1"/>
    </xf>
    <xf numFmtId="0" fontId="8" fillId="0" borderId="0" xfId="2" applyAlignment="1">
      <alignment horizontal="left"/>
    </xf>
    <xf numFmtId="0" fontId="8" fillId="0" borderId="0" xfId="0" applyFont="1" applyAlignment="1">
      <alignment horizontal="left"/>
    </xf>
    <xf numFmtId="0" fontId="8" fillId="0" borderId="0" xfId="2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33" fillId="0" borderId="0" xfId="0" applyFont="1" applyAlignment="1">
      <alignment vertical="top" wrapText="1"/>
    </xf>
    <xf numFmtId="0" fontId="33" fillId="0" borderId="0" xfId="0" applyFont="1" applyAlignment="1">
      <alignment vertical="center" wrapText="1"/>
    </xf>
    <xf numFmtId="4" fontId="33" fillId="0" borderId="0" xfId="0" applyNumberFormat="1" applyFont="1" applyAlignment="1">
      <alignment vertical="top" wrapText="1"/>
    </xf>
    <xf numFmtId="0" fontId="8" fillId="0" borderId="0" xfId="2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8" fillId="0" borderId="21" xfId="2" applyBorder="1" applyAlignment="1">
      <alignment horizontal="center" vertical="center" wrapText="1"/>
    </xf>
    <xf numFmtId="0" fontId="8" fillId="0" borderId="22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0" fontId="30" fillId="0" borderId="0" xfId="2" applyFont="1" applyAlignment="1">
      <alignment horizontal="center"/>
    </xf>
    <xf numFmtId="0" fontId="8" fillId="0" borderId="20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16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8" fillId="0" borderId="0" xfId="2" applyAlignment="1">
      <alignment horizontal="center" vertical="center"/>
    </xf>
    <xf numFmtId="0" fontId="31" fillId="0" borderId="0" xfId="55" applyFont="1" applyAlignment="1">
      <alignment horizontal="center" vertical="top"/>
    </xf>
  </cellXfs>
  <cellStyles count="286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Денежный 2" xfId="272" xr:uid="{00000000-0005-0000-0000-000024000000}"/>
    <cellStyle name="Денежный 2 2" xfId="265" xr:uid="{00000000-0005-0000-0000-000025000000}"/>
    <cellStyle name="Заголовок 1 2" xfId="30" xr:uid="{00000000-0005-0000-0000-000026000000}"/>
    <cellStyle name="Заголовок 2 2" xfId="31" xr:uid="{00000000-0005-0000-0000-000027000000}"/>
    <cellStyle name="Заголовок 3 2" xfId="32" xr:uid="{00000000-0005-0000-0000-000028000000}"/>
    <cellStyle name="Заголовок 4 2" xfId="33" xr:uid="{00000000-0005-0000-0000-000029000000}"/>
    <cellStyle name="Итог 2" xfId="34" xr:uid="{00000000-0005-0000-0000-00002A000000}"/>
    <cellStyle name="Итог 2 2" xfId="79" xr:uid="{00000000-0005-0000-0000-00002B000000}"/>
    <cellStyle name="Итог 3" xfId="64" xr:uid="{00000000-0005-0000-0000-00002C000000}"/>
    <cellStyle name="Итог 4" xfId="254" xr:uid="{00000000-0005-0000-0000-00002D000000}"/>
    <cellStyle name="Контрольная ячейка 2" xfId="35" xr:uid="{00000000-0005-0000-0000-00002E000000}"/>
    <cellStyle name="Название 2" xfId="36" xr:uid="{00000000-0005-0000-0000-00002F000000}"/>
    <cellStyle name="Нейтральный 2" xfId="37" xr:uid="{00000000-0005-0000-0000-000030000000}"/>
    <cellStyle name="Обычный" xfId="0" builtinId="0"/>
    <cellStyle name="Обычный 10" xfId="60" xr:uid="{00000000-0005-0000-0000-000032000000}"/>
    <cellStyle name="Обычный 10 2" xfId="276" xr:uid="{00000000-0005-0000-0000-000033000000}"/>
    <cellStyle name="Обычный 11" xfId="252" xr:uid="{00000000-0005-0000-0000-000034000000}"/>
    <cellStyle name="Обычный 12" xfId="260" xr:uid="{00000000-0005-0000-0000-000035000000}"/>
    <cellStyle name="Обычный 12 2" xfId="49" xr:uid="{00000000-0005-0000-0000-000036000000}"/>
    <cellStyle name="Обычный 14" xfId="2" xr:uid="{00000000-0005-0000-0000-000037000000}"/>
    <cellStyle name="Обычный 17 2 2 2" xfId="269" xr:uid="{00000000-0005-0000-0000-000038000000}"/>
    <cellStyle name="Обычный 2" xfId="38" xr:uid="{00000000-0005-0000-0000-000039000000}"/>
    <cellStyle name="Обычный 2 10 2 4" xfId="284" xr:uid="{00000000-0005-0000-0000-00003A000000}"/>
    <cellStyle name="Обычный 2 10 2 7" xfId="285" xr:uid="{00000000-0005-0000-0000-00003B000000}"/>
    <cellStyle name="Обычный 2 11" xfId="283" xr:uid="{00000000-0005-0000-0000-00003C000000}"/>
    <cellStyle name="Обычный 2 2" xfId="273" xr:uid="{00000000-0005-0000-0000-00003D000000}"/>
    <cellStyle name="Обычный 2 2 2" xfId="266" xr:uid="{00000000-0005-0000-0000-00003E000000}"/>
    <cellStyle name="Обычный 2 2 4" xfId="280" xr:uid="{00000000-0005-0000-0000-00003F000000}"/>
    <cellStyle name="Обычный 2 26 2" xfId="87" xr:uid="{00000000-0005-0000-0000-000040000000}"/>
    <cellStyle name="Обычный 2 3" xfId="274" xr:uid="{00000000-0005-0000-0000-000041000000}"/>
    <cellStyle name="Обычный 2 4" xfId="263" xr:uid="{00000000-0005-0000-0000-000042000000}"/>
    <cellStyle name="Обычный 2 9 2" xfId="278" xr:uid="{00000000-0005-0000-0000-000043000000}"/>
    <cellStyle name="Обычный 3" xfId="39" xr:uid="{00000000-0005-0000-0000-000044000000}"/>
    <cellStyle name="Обычный 3 2" xfId="59" xr:uid="{00000000-0005-0000-0000-000045000000}"/>
    <cellStyle name="Обычный 3 2 2" xfId="72" xr:uid="{00000000-0005-0000-0000-000046000000}"/>
    <cellStyle name="Обычный 3 2 2 2" xfId="50" xr:uid="{00000000-0005-0000-0000-000047000000}"/>
    <cellStyle name="Обычный 3 2 3" xfId="277" xr:uid="{00000000-0005-0000-0000-000048000000}"/>
    <cellStyle name="Обычный 3 21" xfId="82" xr:uid="{00000000-0005-0000-0000-000049000000}"/>
    <cellStyle name="Обычный 3 3 2" xfId="279" xr:uid="{00000000-0005-0000-0000-00004A000000}"/>
    <cellStyle name="Обычный 4" xfId="46" xr:uid="{00000000-0005-0000-0000-00004B000000}"/>
    <cellStyle name="Обычный 4 2" xfId="71" xr:uid="{00000000-0005-0000-0000-00004C000000}"/>
    <cellStyle name="Обычный 47" xfId="282" xr:uid="{00000000-0005-0000-0000-00004D000000}"/>
    <cellStyle name="Обычный 5" xfId="47" xr:uid="{00000000-0005-0000-0000-00004E000000}"/>
    <cellStyle name="Обычный 6" xfId="48" xr:uid="{00000000-0005-0000-0000-00004F000000}"/>
    <cellStyle name="Обычный 6 10" xfId="256" xr:uid="{00000000-0005-0000-0000-000050000000}"/>
    <cellStyle name="Обычный 6 11" xfId="264" xr:uid="{00000000-0005-0000-0000-000051000000}"/>
    <cellStyle name="Обычный 6 2" xfId="54" xr:uid="{00000000-0005-0000-0000-000052000000}"/>
    <cellStyle name="Обычный 6 2 10" xfId="69" xr:uid="{00000000-0005-0000-0000-000053000000}"/>
    <cellStyle name="Обычный 6 2 11" xfId="259" xr:uid="{00000000-0005-0000-0000-000054000000}"/>
    <cellStyle name="Обычный 6 2 2" xfId="1" xr:uid="{00000000-0005-0000-0000-000055000000}"/>
    <cellStyle name="Обычный 6 2 2 2" xfId="89" xr:uid="{00000000-0005-0000-0000-000056000000}"/>
    <cellStyle name="Обычный 6 2 2 2 2" xfId="106" xr:uid="{00000000-0005-0000-0000-000057000000}"/>
    <cellStyle name="Обычный 6 2 2 2 2 2" xfId="110" xr:uid="{00000000-0005-0000-0000-000058000000}"/>
    <cellStyle name="Обычный 6 2 2 2 2 2 2" xfId="111" xr:uid="{00000000-0005-0000-0000-000059000000}"/>
    <cellStyle name="Обычный 6 2 2 2 2 2 3" xfId="112" xr:uid="{00000000-0005-0000-0000-00005A000000}"/>
    <cellStyle name="Обычный 6 2 2 2 2 3" xfId="113" xr:uid="{00000000-0005-0000-0000-00005B000000}"/>
    <cellStyle name="Обычный 6 2 2 2 2 4" xfId="114" xr:uid="{00000000-0005-0000-0000-00005C000000}"/>
    <cellStyle name="Обычный 6 2 2 2 3" xfId="108" xr:uid="{00000000-0005-0000-0000-00005D000000}"/>
    <cellStyle name="Обычный 6 2 2 2 3 2" xfId="115" xr:uid="{00000000-0005-0000-0000-00005E000000}"/>
    <cellStyle name="Обычный 6 2 2 2 3 3" xfId="116" xr:uid="{00000000-0005-0000-0000-00005F000000}"/>
    <cellStyle name="Обычный 6 2 2 2 4" xfId="117" xr:uid="{00000000-0005-0000-0000-000060000000}"/>
    <cellStyle name="Обычный 6 2 2 2 5" xfId="118" xr:uid="{00000000-0005-0000-0000-000061000000}"/>
    <cellStyle name="Обычный 6 2 2 3" xfId="101" xr:uid="{00000000-0005-0000-0000-000062000000}"/>
    <cellStyle name="Обычный 6 2 2 3 2" xfId="119" xr:uid="{00000000-0005-0000-0000-000063000000}"/>
    <cellStyle name="Обычный 6 2 2 3 2 2" xfId="120" xr:uid="{00000000-0005-0000-0000-000064000000}"/>
    <cellStyle name="Обычный 6 2 2 3 2 3" xfId="121" xr:uid="{00000000-0005-0000-0000-000065000000}"/>
    <cellStyle name="Обычный 6 2 2 3 3" xfId="122" xr:uid="{00000000-0005-0000-0000-000066000000}"/>
    <cellStyle name="Обычный 6 2 2 3 4" xfId="123" xr:uid="{00000000-0005-0000-0000-000067000000}"/>
    <cellStyle name="Обычный 6 2 2 4" xfId="94" xr:uid="{00000000-0005-0000-0000-000068000000}"/>
    <cellStyle name="Обычный 6 2 2 4 2" xfId="124" xr:uid="{00000000-0005-0000-0000-000069000000}"/>
    <cellStyle name="Обычный 6 2 2 4 2 2" xfId="125" xr:uid="{00000000-0005-0000-0000-00006A000000}"/>
    <cellStyle name="Обычный 6 2 2 4 2 3" xfId="126" xr:uid="{00000000-0005-0000-0000-00006B000000}"/>
    <cellStyle name="Обычный 6 2 2 4 3" xfId="127" xr:uid="{00000000-0005-0000-0000-00006C000000}"/>
    <cellStyle name="Обычный 6 2 2 4 4" xfId="128" xr:uid="{00000000-0005-0000-0000-00006D000000}"/>
    <cellStyle name="Обычный 6 2 2 5" xfId="129" xr:uid="{00000000-0005-0000-0000-00006E000000}"/>
    <cellStyle name="Обычный 6 2 2 5 2" xfId="130" xr:uid="{00000000-0005-0000-0000-00006F000000}"/>
    <cellStyle name="Обычный 6 2 2 5 3" xfId="131" xr:uid="{00000000-0005-0000-0000-000070000000}"/>
    <cellStyle name="Обычный 6 2 2 6" xfId="132" xr:uid="{00000000-0005-0000-0000-000071000000}"/>
    <cellStyle name="Обычный 6 2 2 7" xfId="133" xr:uid="{00000000-0005-0000-0000-000072000000}"/>
    <cellStyle name="Обычный 6 2 2 8" xfId="134" xr:uid="{00000000-0005-0000-0000-000073000000}"/>
    <cellStyle name="Обычный 6 2 2 9" xfId="70" xr:uid="{00000000-0005-0000-0000-000074000000}"/>
    <cellStyle name="Обычный 6 2 3" xfId="57" xr:uid="{00000000-0005-0000-0000-000075000000}"/>
    <cellStyle name="Обычный 6 2 3 2" xfId="88" xr:uid="{00000000-0005-0000-0000-000076000000}"/>
    <cellStyle name="Обычный 6 2 3 2 2" xfId="105" xr:uid="{00000000-0005-0000-0000-000077000000}"/>
    <cellStyle name="Обычный 6 2 3 2 2 2" xfId="135" xr:uid="{00000000-0005-0000-0000-000078000000}"/>
    <cellStyle name="Обычный 6 2 3 2 2 2 2" xfId="136" xr:uid="{00000000-0005-0000-0000-000079000000}"/>
    <cellStyle name="Обычный 6 2 3 2 2 2 3" xfId="137" xr:uid="{00000000-0005-0000-0000-00007A000000}"/>
    <cellStyle name="Обычный 6 2 3 2 2 3" xfId="138" xr:uid="{00000000-0005-0000-0000-00007B000000}"/>
    <cellStyle name="Обычный 6 2 3 2 2 4" xfId="139" xr:uid="{00000000-0005-0000-0000-00007C000000}"/>
    <cellStyle name="Обычный 6 2 3 2 3" xfId="107" xr:uid="{00000000-0005-0000-0000-00007D000000}"/>
    <cellStyle name="Обычный 6 2 3 2 3 2" xfId="140" xr:uid="{00000000-0005-0000-0000-00007E000000}"/>
    <cellStyle name="Обычный 6 2 3 2 3 3" xfId="141" xr:uid="{00000000-0005-0000-0000-00007F000000}"/>
    <cellStyle name="Обычный 6 2 3 2 4" xfId="142" xr:uid="{00000000-0005-0000-0000-000080000000}"/>
    <cellStyle name="Обычный 6 2 3 2 5" xfId="143" xr:uid="{00000000-0005-0000-0000-000081000000}"/>
    <cellStyle name="Обычный 6 2 3 3" xfId="103" xr:uid="{00000000-0005-0000-0000-000082000000}"/>
    <cellStyle name="Обычный 6 2 3 3 2" xfId="144" xr:uid="{00000000-0005-0000-0000-000083000000}"/>
    <cellStyle name="Обычный 6 2 3 3 2 2" xfId="145" xr:uid="{00000000-0005-0000-0000-000084000000}"/>
    <cellStyle name="Обычный 6 2 3 3 2 3" xfId="146" xr:uid="{00000000-0005-0000-0000-000085000000}"/>
    <cellStyle name="Обычный 6 2 3 3 3" xfId="147" xr:uid="{00000000-0005-0000-0000-000086000000}"/>
    <cellStyle name="Обычный 6 2 3 3 4" xfId="148" xr:uid="{00000000-0005-0000-0000-000087000000}"/>
    <cellStyle name="Обычный 6 2 3 4" xfId="96" xr:uid="{00000000-0005-0000-0000-000088000000}"/>
    <cellStyle name="Обычный 6 2 3 4 2" xfId="149" xr:uid="{00000000-0005-0000-0000-000089000000}"/>
    <cellStyle name="Обычный 6 2 3 4 2 2" xfId="150" xr:uid="{00000000-0005-0000-0000-00008A000000}"/>
    <cellStyle name="Обычный 6 2 3 4 2 3" xfId="151" xr:uid="{00000000-0005-0000-0000-00008B000000}"/>
    <cellStyle name="Обычный 6 2 3 4 3" xfId="152" xr:uid="{00000000-0005-0000-0000-00008C000000}"/>
    <cellStyle name="Обычный 6 2 3 4 4" xfId="153" xr:uid="{00000000-0005-0000-0000-00008D000000}"/>
    <cellStyle name="Обычный 6 2 3 5" xfId="154" xr:uid="{00000000-0005-0000-0000-00008E000000}"/>
    <cellStyle name="Обычный 6 2 3 5 2" xfId="155" xr:uid="{00000000-0005-0000-0000-00008F000000}"/>
    <cellStyle name="Обычный 6 2 3 5 3" xfId="156" xr:uid="{00000000-0005-0000-0000-000090000000}"/>
    <cellStyle name="Обычный 6 2 3 6" xfId="157" xr:uid="{00000000-0005-0000-0000-000091000000}"/>
    <cellStyle name="Обычный 6 2 3 7" xfId="158" xr:uid="{00000000-0005-0000-0000-000092000000}"/>
    <cellStyle name="Обычный 6 2 3 8" xfId="159" xr:uid="{00000000-0005-0000-0000-000093000000}"/>
    <cellStyle name="Обычный 6 2 3 9" xfId="81" xr:uid="{00000000-0005-0000-0000-000094000000}"/>
    <cellStyle name="Обычный 6 2 4" xfId="58" xr:uid="{00000000-0005-0000-0000-000095000000}"/>
    <cellStyle name="Обычный 6 2 4 2" xfId="160" xr:uid="{00000000-0005-0000-0000-000096000000}"/>
    <cellStyle name="Обычный 6 2 4 2 2" xfId="161" xr:uid="{00000000-0005-0000-0000-000097000000}"/>
    <cellStyle name="Обычный 6 2 4 2 3" xfId="162" xr:uid="{00000000-0005-0000-0000-000098000000}"/>
    <cellStyle name="Обычный 6 2 4 3" xfId="163" xr:uid="{00000000-0005-0000-0000-000099000000}"/>
    <cellStyle name="Обычный 6 2 4 4" xfId="164" xr:uid="{00000000-0005-0000-0000-00009A000000}"/>
    <cellStyle name="Обычный 6 2 4 5" xfId="100" xr:uid="{00000000-0005-0000-0000-00009B000000}"/>
    <cellStyle name="Обычный 6 2 5" xfId="93" xr:uid="{00000000-0005-0000-0000-00009C000000}"/>
    <cellStyle name="Обычный 6 2 5 2" xfId="165" xr:uid="{00000000-0005-0000-0000-00009D000000}"/>
    <cellStyle name="Обычный 6 2 5 2 2" xfId="166" xr:uid="{00000000-0005-0000-0000-00009E000000}"/>
    <cellStyle name="Обычный 6 2 5 2 3" xfId="167" xr:uid="{00000000-0005-0000-0000-00009F000000}"/>
    <cellStyle name="Обычный 6 2 5 3" xfId="168" xr:uid="{00000000-0005-0000-0000-0000A0000000}"/>
    <cellStyle name="Обычный 6 2 5 4" xfId="169" xr:uid="{00000000-0005-0000-0000-0000A1000000}"/>
    <cellStyle name="Обычный 6 2 6" xfId="170" xr:uid="{00000000-0005-0000-0000-0000A2000000}"/>
    <cellStyle name="Обычный 6 2 6 2" xfId="171" xr:uid="{00000000-0005-0000-0000-0000A3000000}"/>
    <cellStyle name="Обычный 6 2 6 3" xfId="172" xr:uid="{00000000-0005-0000-0000-0000A4000000}"/>
    <cellStyle name="Обычный 6 2 7" xfId="173" xr:uid="{00000000-0005-0000-0000-0000A5000000}"/>
    <cellStyle name="Обычный 6 2 8" xfId="174" xr:uid="{00000000-0005-0000-0000-0000A6000000}"/>
    <cellStyle name="Обычный 6 2 9" xfId="175" xr:uid="{00000000-0005-0000-0000-0000A7000000}"/>
    <cellStyle name="Обычный 6 3" xfId="97" xr:uid="{00000000-0005-0000-0000-0000A8000000}"/>
    <cellStyle name="Обычный 6 3 2" xfId="176" xr:uid="{00000000-0005-0000-0000-0000A9000000}"/>
    <cellStyle name="Обычный 6 3 2 2" xfId="177" xr:uid="{00000000-0005-0000-0000-0000AA000000}"/>
    <cellStyle name="Обычный 6 3 2 3" xfId="178" xr:uid="{00000000-0005-0000-0000-0000AB000000}"/>
    <cellStyle name="Обычный 6 3 3" xfId="179" xr:uid="{00000000-0005-0000-0000-0000AC000000}"/>
    <cellStyle name="Обычный 6 3 4" xfId="180" xr:uid="{00000000-0005-0000-0000-0000AD000000}"/>
    <cellStyle name="Обычный 6 4" xfId="90" xr:uid="{00000000-0005-0000-0000-0000AE000000}"/>
    <cellStyle name="Обычный 6 4 2" xfId="181" xr:uid="{00000000-0005-0000-0000-0000AF000000}"/>
    <cellStyle name="Обычный 6 4 2 2" xfId="182" xr:uid="{00000000-0005-0000-0000-0000B0000000}"/>
    <cellStyle name="Обычный 6 4 2 3" xfId="183" xr:uid="{00000000-0005-0000-0000-0000B1000000}"/>
    <cellStyle name="Обычный 6 4 3" xfId="184" xr:uid="{00000000-0005-0000-0000-0000B2000000}"/>
    <cellStyle name="Обычный 6 4 4" xfId="185" xr:uid="{00000000-0005-0000-0000-0000B3000000}"/>
    <cellStyle name="Обычный 6 5" xfId="186" xr:uid="{00000000-0005-0000-0000-0000B4000000}"/>
    <cellStyle name="Обычный 6 5 2" xfId="187" xr:uid="{00000000-0005-0000-0000-0000B5000000}"/>
    <cellStyle name="Обычный 6 5 3" xfId="188" xr:uid="{00000000-0005-0000-0000-0000B6000000}"/>
    <cellStyle name="Обычный 6 6" xfId="189" xr:uid="{00000000-0005-0000-0000-0000B7000000}"/>
    <cellStyle name="Обычный 6 7" xfId="190" xr:uid="{00000000-0005-0000-0000-0000B8000000}"/>
    <cellStyle name="Обычный 6 8" xfId="191" xr:uid="{00000000-0005-0000-0000-0000B9000000}"/>
    <cellStyle name="Обычный 6 9" xfId="66" xr:uid="{00000000-0005-0000-0000-0000BA000000}"/>
    <cellStyle name="Обычный 7" xfId="55" xr:uid="{00000000-0005-0000-0000-0000BB000000}"/>
    <cellStyle name="Обычный 7 2" xfId="74" xr:uid="{00000000-0005-0000-0000-0000BC000000}"/>
    <cellStyle name="Обычный 7 2 2" xfId="102" xr:uid="{00000000-0005-0000-0000-0000BD000000}"/>
    <cellStyle name="Обычный 7 2 2 2" xfId="192" xr:uid="{00000000-0005-0000-0000-0000BE000000}"/>
    <cellStyle name="Обычный 7 2 2 2 2" xfId="193" xr:uid="{00000000-0005-0000-0000-0000BF000000}"/>
    <cellStyle name="Обычный 7 2 2 2 3" xfId="194" xr:uid="{00000000-0005-0000-0000-0000C0000000}"/>
    <cellStyle name="Обычный 7 2 2 3" xfId="195" xr:uid="{00000000-0005-0000-0000-0000C1000000}"/>
    <cellStyle name="Обычный 7 2 2 4" xfId="196" xr:uid="{00000000-0005-0000-0000-0000C2000000}"/>
    <cellStyle name="Обычный 7 2 3" xfId="95" xr:uid="{00000000-0005-0000-0000-0000C3000000}"/>
    <cellStyle name="Обычный 7 2 3 2" xfId="197" xr:uid="{00000000-0005-0000-0000-0000C4000000}"/>
    <cellStyle name="Обычный 7 2 3 2 2" xfId="198" xr:uid="{00000000-0005-0000-0000-0000C5000000}"/>
    <cellStyle name="Обычный 7 2 3 2 3" xfId="199" xr:uid="{00000000-0005-0000-0000-0000C6000000}"/>
    <cellStyle name="Обычный 7 2 3 3" xfId="200" xr:uid="{00000000-0005-0000-0000-0000C7000000}"/>
    <cellStyle name="Обычный 7 2 3 4" xfId="201" xr:uid="{00000000-0005-0000-0000-0000C8000000}"/>
    <cellStyle name="Обычный 7 2 4" xfId="202" xr:uid="{00000000-0005-0000-0000-0000C9000000}"/>
    <cellStyle name="Обычный 7 2 4 2" xfId="203" xr:uid="{00000000-0005-0000-0000-0000CA000000}"/>
    <cellStyle name="Обычный 7 2 4 3" xfId="204" xr:uid="{00000000-0005-0000-0000-0000CB000000}"/>
    <cellStyle name="Обычный 7 2 5" xfId="205" xr:uid="{00000000-0005-0000-0000-0000CC000000}"/>
    <cellStyle name="Обычный 7 2 6" xfId="206" xr:uid="{00000000-0005-0000-0000-0000CD000000}"/>
    <cellStyle name="Обычный 7 2 7" xfId="207" xr:uid="{00000000-0005-0000-0000-0000CE000000}"/>
    <cellStyle name="Обычный 8" xfId="73" xr:uid="{00000000-0005-0000-0000-0000CF000000}"/>
    <cellStyle name="Обычный 8 2" xfId="281" xr:uid="{00000000-0005-0000-0000-0000D0000000}"/>
    <cellStyle name="Обычный 9" xfId="86" xr:uid="{00000000-0005-0000-0000-0000D1000000}"/>
    <cellStyle name="Обычный 9 2" xfId="104" xr:uid="{00000000-0005-0000-0000-0000D2000000}"/>
    <cellStyle name="Обычный 9 2 2" xfId="208" xr:uid="{00000000-0005-0000-0000-0000D3000000}"/>
    <cellStyle name="Обычный 9 2 2 2" xfId="209" xr:uid="{00000000-0005-0000-0000-0000D4000000}"/>
    <cellStyle name="Обычный 9 2 2 3" xfId="210" xr:uid="{00000000-0005-0000-0000-0000D5000000}"/>
    <cellStyle name="Обычный 9 2 2 4" xfId="211" xr:uid="{00000000-0005-0000-0000-0000D6000000}"/>
    <cellStyle name="Обычный 9 2 3" xfId="212" xr:uid="{00000000-0005-0000-0000-0000D7000000}"/>
    <cellStyle name="Обычный 9 2 4" xfId="213" xr:uid="{00000000-0005-0000-0000-0000D8000000}"/>
    <cellStyle name="Обычный 9 3" xfId="109" xr:uid="{00000000-0005-0000-0000-0000D9000000}"/>
    <cellStyle name="Обычный 9 3 2" xfId="214" xr:uid="{00000000-0005-0000-0000-0000DA000000}"/>
    <cellStyle name="Обычный 9 3 3" xfId="215" xr:uid="{00000000-0005-0000-0000-0000DB000000}"/>
    <cellStyle name="Обычный 9 3 4" xfId="216" xr:uid="{00000000-0005-0000-0000-0000DC000000}"/>
    <cellStyle name="Обычный 9 4" xfId="217" xr:uid="{00000000-0005-0000-0000-0000DD000000}"/>
    <cellStyle name="Обычный 9 5" xfId="218" xr:uid="{00000000-0005-0000-0000-0000DE000000}"/>
    <cellStyle name="Плохой 2" xfId="40" xr:uid="{00000000-0005-0000-0000-0000DF000000}"/>
    <cellStyle name="Пояснение 2" xfId="41" xr:uid="{00000000-0005-0000-0000-0000E0000000}"/>
    <cellStyle name="Примечание 2" xfId="42" xr:uid="{00000000-0005-0000-0000-0000E1000000}"/>
    <cellStyle name="Примечание 2 2" xfId="80" xr:uid="{00000000-0005-0000-0000-0000E2000000}"/>
    <cellStyle name="Примечание 3" xfId="65" xr:uid="{00000000-0005-0000-0000-0000E3000000}"/>
    <cellStyle name="Примечание 4" xfId="255" xr:uid="{00000000-0005-0000-0000-0000E4000000}"/>
    <cellStyle name="Процентный 2" xfId="83" xr:uid="{00000000-0005-0000-0000-0000E5000000}"/>
    <cellStyle name="Процентный 3" xfId="84" xr:uid="{00000000-0005-0000-0000-0000E6000000}"/>
    <cellStyle name="Связанная ячейка 2" xfId="43" xr:uid="{00000000-0005-0000-0000-0000E7000000}"/>
    <cellStyle name="Стиль 1" xfId="85" xr:uid="{00000000-0005-0000-0000-0000E8000000}"/>
    <cellStyle name="Стиль 1 2" xfId="270" xr:uid="{00000000-0005-0000-0000-0000E9000000}"/>
    <cellStyle name="Текст предупреждения 2" xfId="44" xr:uid="{00000000-0005-0000-0000-0000EA000000}"/>
    <cellStyle name="Финансовый" xfId="261" builtinId="3"/>
    <cellStyle name="Финансовый 2" xfId="51" xr:uid="{00000000-0005-0000-0000-0000EC000000}"/>
    <cellStyle name="Финансовый 2 14" xfId="262" xr:uid="{00000000-0005-0000-0000-0000ED000000}"/>
    <cellStyle name="Финансовый 2 2" xfId="98" xr:uid="{00000000-0005-0000-0000-0000EE000000}"/>
    <cellStyle name="Финансовый 2 2 2" xfId="219" xr:uid="{00000000-0005-0000-0000-0000EF000000}"/>
    <cellStyle name="Финансовый 2 2 2 2" xfId="220" xr:uid="{00000000-0005-0000-0000-0000F0000000}"/>
    <cellStyle name="Финансовый 2 2 2 2 2" xfId="52" xr:uid="{00000000-0005-0000-0000-0000F1000000}"/>
    <cellStyle name="Финансовый 2 2 2 3" xfId="221" xr:uid="{00000000-0005-0000-0000-0000F2000000}"/>
    <cellStyle name="Финансовый 2 2 3" xfId="222" xr:uid="{00000000-0005-0000-0000-0000F3000000}"/>
    <cellStyle name="Финансовый 2 2 4" xfId="223" xr:uid="{00000000-0005-0000-0000-0000F4000000}"/>
    <cellStyle name="Финансовый 2 2 5" xfId="268" xr:uid="{00000000-0005-0000-0000-0000F5000000}"/>
    <cellStyle name="Финансовый 2 3" xfId="91" xr:uid="{00000000-0005-0000-0000-0000F6000000}"/>
    <cellStyle name="Финансовый 2 3 2" xfId="224" xr:uid="{00000000-0005-0000-0000-0000F7000000}"/>
    <cellStyle name="Финансовый 2 3 2 2" xfId="225" xr:uid="{00000000-0005-0000-0000-0000F8000000}"/>
    <cellStyle name="Финансовый 2 3 2 3" xfId="226" xr:uid="{00000000-0005-0000-0000-0000F9000000}"/>
    <cellStyle name="Финансовый 2 3 3" xfId="227" xr:uid="{00000000-0005-0000-0000-0000FA000000}"/>
    <cellStyle name="Финансовый 2 3 4" xfId="228" xr:uid="{00000000-0005-0000-0000-0000FB000000}"/>
    <cellStyle name="Финансовый 2 3 5" xfId="275" xr:uid="{00000000-0005-0000-0000-0000FC000000}"/>
    <cellStyle name="Финансовый 2 4" xfId="229" xr:uid="{00000000-0005-0000-0000-0000FD000000}"/>
    <cellStyle name="Финансовый 2 4 2" xfId="230" xr:uid="{00000000-0005-0000-0000-0000FE000000}"/>
    <cellStyle name="Финансовый 2 4 3" xfId="231" xr:uid="{00000000-0005-0000-0000-0000FF000000}"/>
    <cellStyle name="Финансовый 2 5" xfId="232" xr:uid="{00000000-0005-0000-0000-000000010000}"/>
    <cellStyle name="Финансовый 2 6" xfId="233" xr:uid="{00000000-0005-0000-0000-000001010000}"/>
    <cellStyle name="Финансовый 2 7" xfId="234" xr:uid="{00000000-0005-0000-0000-000002010000}"/>
    <cellStyle name="Финансовый 2 8" xfId="67" xr:uid="{00000000-0005-0000-0000-000003010000}"/>
    <cellStyle name="Финансовый 2 9" xfId="257" xr:uid="{00000000-0005-0000-0000-000004010000}"/>
    <cellStyle name="Финансовый 3" xfId="53" xr:uid="{00000000-0005-0000-0000-000005010000}"/>
    <cellStyle name="Финансовый 3 2" xfId="99" xr:uid="{00000000-0005-0000-0000-000006010000}"/>
    <cellStyle name="Финансовый 3 2 2" xfId="235" xr:uid="{00000000-0005-0000-0000-000007010000}"/>
    <cellStyle name="Финансовый 3 2 2 2" xfId="236" xr:uid="{00000000-0005-0000-0000-000008010000}"/>
    <cellStyle name="Финансовый 3 2 2 3" xfId="237" xr:uid="{00000000-0005-0000-0000-000009010000}"/>
    <cellStyle name="Финансовый 3 2 3" xfId="238" xr:uid="{00000000-0005-0000-0000-00000A010000}"/>
    <cellStyle name="Финансовый 3 2 4" xfId="239" xr:uid="{00000000-0005-0000-0000-00000B010000}"/>
    <cellStyle name="Финансовый 3 3" xfId="92" xr:uid="{00000000-0005-0000-0000-00000C010000}"/>
    <cellStyle name="Финансовый 3 3 2" xfId="240" xr:uid="{00000000-0005-0000-0000-00000D010000}"/>
    <cellStyle name="Финансовый 3 3 2 2" xfId="241" xr:uid="{00000000-0005-0000-0000-00000E010000}"/>
    <cellStyle name="Финансовый 3 3 2 3" xfId="242" xr:uid="{00000000-0005-0000-0000-00000F010000}"/>
    <cellStyle name="Финансовый 3 3 3" xfId="243" xr:uid="{00000000-0005-0000-0000-000010010000}"/>
    <cellStyle name="Финансовый 3 3 4" xfId="244" xr:uid="{00000000-0005-0000-0000-000011010000}"/>
    <cellStyle name="Финансовый 3 4" xfId="245" xr:uid="{00000000-0005-0000-0000-000012010000}"/>
    <cellStyle name="Финансовый 3 4 2" xfId="246" xr:uid="{00000000-0005-0000-0000-000013010000}"/>
    <cellStyle name="Финансовый 3 4 3" xfId="247" xr:uid="{00000000-0005-0000-0000-000014010000}"/>
    <cellStyle name="Финансовый 3 5" xfId="248" xr:uid="{00000000-0005-0000-0000-000015010000}"/>
    <cellStyle name="Финансовый 3 6" xfId="249" xr:uid="{00000000-0005-0000-0000-000016010000}"/>
    <cellStyle name="Финансовый 3 7" xfId="250" xr:uid="{00000000-0005-0000-0000-000017010000}"/>
    <cellStyle name="Финансовый 3 8" xfId="68" xr:uid="{00000000-0005-0000-0000-000018010000}"/>
    <cellStyle name="Финансовый 3 9" xfId="258" xr:uid="{00000000-0005-0000-0000-000019010000}"/>
    <cellStyle name="Финансовый 4" xfId="56" xr:uid="{00000000-0005-0000-0000-00001A010000}"/>
    <cellStyle name="Финансовый 5" xfId="271" xr:uid="{00000000-0005-0000-0000-00001B010000}"/>
    <cellStyle name="Финансовый 6" xfId="267" xr:uid="{00000000-0005-0000-0000-00001C010000}"/>
    <cellStyle name="Хороший 2" xfId="45" xr:uid="{00000000-0005-0000-0000-00001D010000}"/>
  </cellStyles>
  <dxfs count="0"/>
  <tableStyles count="0" defaultTableStyle="TableStyleMedium9" defaultPivotStyle="PivotStyleLight16"/>
  <colors>
    <mruColors>
      <color rgb="FF00FF99"/>
      <color rgb="FF0000FF"/>
      <color rgb="FFFF5050"/>
      <color rgb="FF66FFCC"/>
      <color rgb="FFFFFFCC"/>
      <color rgb="FFCCFFCC"/>
      <color rgb="FFFFCCFF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U411"/>
  <sheetViews>
    <sheetView tabSelected="1" topLeftCell="B1" zoomScale="70" zoomScaleNormal="70" zoomScaleSheetLayoutView="55" workbookViewId="0">
      <pane ySplit="17" topLeftCell="A18" activePane="bottomLeft" state="frozen"/>
      <selection pane="bottomLeft" activeCell="A375" sqref="A375:T375"/>
    </sheetView>
  </sheetViews>
  <sheetFormatPr defaultColWidth="9.140625" defaultRowHeight="15.75" x14ac:dyDescent="0.25"/>
  <cols>
    <col min="1" max="1" width="10.7109375" style="26" customWidth="1"/>
    <col min="2" max="2" width="44.85546875" style="26" customWidth="1"/>
    <col min="3" max="3" width="18.7109375" style="26" customWidth="1"/>
    <col min="4" max="4" width="46" style="27" customWidth="1"/>
    <col min="5" max="5" width="29.42578125" style="27" customWidth="1"/>
    <col min="6" max="6" width="22.85546875" style="27" customWidth="1"/>
    <col min="7" max="7" width="25.7109375" style="27" customWidth="1"/>
    <col min="8" max="8" width="25.42578125" style="28" customWidth="1"/>
    <col min="9" max="9" width="7.7109375" style="29" customWidth="1"/>
    <col min="10" max="10" width="37.85546875" style="27" customWidth="1"/>
    <col min="11" max="12" width="31.28515625" style="29" customWidth="1"/>
    <col min="13" max="13" width="30" style="29" customWidth="1"/>
    <col min="14" max="14" width="21.85546875" style="30" customWidth="1"/>
    <col min="15" max="15" width="13.28515625" style="29" customWidth="1"/>
    <col min="16" max="16" width="13.7109375" style="31" customWidth="1"/>
    <col min="17" max="17" width="14.85546875" style="31" customWidth="1"/>
    <col min="18" max="18" width="18.7109375" style="31" customWidth="1"/>
    <col min="19" max="19" width="20.5703125" style="31" customWidth="1"/>
    <col min="20" max="20" width="36.85546875" style="31" customWidth="1"/>
    <col min="21" max="21" width="39.85546875" style="15" customWidth="1"/>
    <col min="22" max="16384" width="9.140625" style="15"/>
  </cols>
  <sheetData>
    <row r="1" spans="1:21" ht="18.75" x14ac:dyDescent="0.25">
      <c r="U1" s="32" t="s">
        <v>16</v>
      </c>
    </row>
    <row r="2" spans="1:21" ht="18.75" x14ac:dyDescent="0.3">
      <c r="U2" s="33" t="s">
        <v>5</v>
      </c>
    </row>
    <row r="3" spans="1:21" ht="18.75" x14ac:dyDescent="0.3">
      <c r="U3" s="33" t="s">
        <v>75</v>
      </c>
    </row>
    <row r="4" spans="1:21" ht="18.75" x14ac:dyDescent="0.3">
      <c r="U4" s="33"/>
    </row>
    <row r="5" spans="1:21" ht="18.75" customHeight="1" x14ac:dyDescent="0.25">
      <c r="A5" s="150" t="s">
        <v>20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</row>
    <row r="6" spans="1:21" ht="18.75" customHeight="1" x14ac:dyDescent="0.25">
      <c r="A6" s="150" t="s">
        <v>21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3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34"/>
    </row>
    <row r="8" spans="1:21" x14ac:dyDescent="0.25">
      <c r="A8" s="151" t="s">
        <v>1191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</row>
    <row r="9" spans="1:21" x14ac:dyDescent="0.25">
      <c r="A9" s="152" t="s">
        <v>71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x14ac:dyDescent="0.25">
      <c r="A10" s="15"/>
      <c r="B10" s="15"/>
      <c r="C10" s="15"/>
      <c r="D10" s="15"/>
      <c r="E10" s="26"/>
      <c r="F10" s="26"/>
      <c r="G10" s="26"/>
      <c r="H10" s="35"/>
      <c r="I10" s="36"/>
      <c r="J10" s="36"/>
      <c r="K10" s="15"/>
      <c r="L10" s="15"/>
      <c r="S10" s="36"/>
      <c r="T10" s="36"/>
    </row>
    <row r="11" spans="1:21" x14ac:dyDescent="0.25">
      <c r="A11" s="151" t="s">
        <v>1355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</row>
    <row r="12" spans="1:21" s="37" customFormat="1" x14ac:dyDescent="0.25">
      <c r="H12" s="38"/>
      <c r="N12" s="39"/>
      <c r="O12" s="39"/>
      <c r="P12" s="39"/>
      <c r="Q12" s="39"/>
    </row>
    <row r="13" spans="1:21" s="37" customFormat="1" x14ac:dyDescent="0.25">
      <c r="E13" s="40"/>
      <c r="F13" s="40"/>
      <c r="G13" s="40"/>
      <c r="H13" s="40"/>
      <c r="N13" s="41"/>
    </row>
    <row r="14" spans="1:21" s="37" customFormat="1" x14ac:dyDescent="0.25">
      <c r="E14" s="40"/>
      <c r="F14" s="40"/>
      <c r="G14" s="40"/>
      <c r="H14" s="40"/>
      <c r="N14" s="42"/>
      <c r="O14" s="42"/>
      <c r="P14" s="42"/>
      <c r="Q14" s="42"/>
    </row>
    <row r="15" spans="1:21" s="40" customFormat="1" x14ac:dyDescent="0.2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4"/>
      <c r="O15" s="43"/>
      <c r="P15" s="43"/>
      <c r="Q15" s="43"/>
      <c r="R15" s="43"/>
      <c r="S15" s="43"/>
      <c r="T15" s="43"/>
      <c r="U15" s="43"/>
    </row>
    <row r="16" spans="1:21" x14ac:dyDescent="0.25">
      <c r="A16" s="143" t="s">
        <v>17</v>
      </c>
      <c r="B16" s="143" t="s">
        <v>10</v>
      </c>
      <c r="C16" s="143" t="s">
        <v>9</v>
      </c>
      <c r="D16" s="143" t="s">
        <v>12</v>
      </c>
      <c r="E16" s="138" t="s">
        <v>14</v>
      </c>
      <c r="F16" s="139" t="s">
        <v>54</v>
      </c>
      <c r="G16" s="148" t="s">
        <v>27</v>
      </c>
      <c r="H16" s="149" t="s">
        <v>22</v>
      </c>
      <c r="I16" s="144" t="s">
        <v>8</v>
      </c>
      <c r="J16" s="145"/>
      <c r="K16" s="145"/>
      <c r="L16" s="146"/>
      <c r="M16" s="145"/>
      <c r="N16" s="147" t="s">
        <v>3</v>
      </c>
      <c r="O16" s="147"/>
      <c r="P16" s="147"/>
      <c r="Q16" s="147"/>
      <c r="R16" s="147"/>
      <c r="S16" s="147"/>
      <c r="T16" s="144"/>
      <c r="U16" s="138" t="s">
        <v>11</v>
      </c>
    </row>
    <row r="17" spans="1:21" s="49" customFormat="1" ht="110.25" x14ac:dyDescent="0.25">
      <c r="A17" s="140"/>
      <c r="B17" s="140"/>
      <c r="C17" s="140"/>
      <c r="D17" s="140"/>
      <c r="E17" s="138"/>
      <c r="F17" s="140"/>
      <c r="G17" s="140"/>
      <c r="H17" s="140"/>
      <c r="I17" s="21" t="s">
        <v>1</v>
      </c>
      <c r="J17" s="21" t="s">
        <v>4</v>
      </c>
      <c r="K17" s="21" t="s">
        <v>19</v>
      </c>
      <c r="L17" s="21" t="s">
        <v>18</v>
      </c>
      <c r="M17" s="46" t="s">
        <v>29</v>
      </c>
      <c r="N17" s="47" t="s">
        <v>1404</v>
      </c>
      <c r="O17" s="4" t="s">
        <v>0</v>
      </c>
      <c r="P17" s="4" t="s">
        <v>13</v>
      </c>
      <c r="Q17" s="4" t="s">
        <v>2</v>
      </c>
      <c r="R17" s="4" t="s">
        <v>7</v>
      </c>
      <c r="S17" s="4" t="s">
        <v>15</v>
      </c>
      <c r="T17" s="48" t="s">
        <v>52</v>
      </c>
      <c r="U17" s="138"/>
    </row>
    <row r="18" spans="1:21" s="52" customFormat="1" ht="24.95" customHeight="1" x14ac:dyDescent="0.25">
      <c r="A18" s="50">
        <v>1</v>
      </c>
      <c r="B18" s="50">
        <v>2</v>
      </c>
      <c r="C18" s="50">
        <v>3</v>
      </c>
      <c r="D18" s="50">
        <v>4</v>
      </c>
      <c r="E18" s="50">
        <v>5</v>
      </c>
      <c r="F18" s="50">
        <v>6</v>
      </c>
      <c r="G18" s="50">
        <v>7</v>
      </c>
      <c r="H18" s="50">
        <v>8</v>
      </c>
      <c r="I18" s="50">
        <v>9</v>
      </c>
      <c r="J18" s="50">
        <v>10</v>
      </c>
      <c r="K18" s="50">
        <v>11</v>
      </c>
      <c r="L18" s="50">
        <v>12</v>
      </c>
      <c r="M18" s="50">
        <v>13</v>
      </c>
      <c r="N18" s="51">
        <v>14</v>
      </c>
      <c r="O18" s="50">
        <v>15</v>
      </c>
      <c r="P18" s="50">
        <v>16</v>
      </c>
      <c r="Q18" s="50">
        <v>17</v>
      </c>
      <c r="R18" s="50">
        <v>18</v>
      </c>
      <c r="S18" s="50">
        <v>19</v>
      </c>
      <c r="T18" s="45">
        <v>20</v>
      </c>
      <c r="U18" s="21">
        <v>21</v>
      </c>
    </row>
    <row r="19" spans="1:21" s="52" customFormat="1" ht="63" customHeight="1" x14ac:dyDescent="0.25">
      <c r="A19" s="53" t="s">
        <v>975</v>
      </c>
      <c r="B19" s="54" t="s">
        <v>976</v>
      </c>
      <c r="C19" s="6" t="s">
        <v>974</v>
      </c>
      <c r="D19" s="55" t="s">
        <v>6</v>
      </c>
      <c r="E19" s="55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56"/>
    </row>
    <row r="20" spans="1:21" s="58" customFormat="1" ht="47.25" customHeight="1" x14ac:dyDescent="0.25">
      <c r="A20" s="57" t="s">
        <v>977</v>
      </c>
      <c r="B20" s="54" t="s">
        <v>978</v>
      </c>
      <c r="C20" s="6" t="s">
        <v>974</v>
      </c>
      <c r="D20" s="55" t="s">
        <v>6</v>
      </c>
      <c r="E20" s="55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4"/>
    </row>
    <row r="21" spans="1:21" s="52" customFormat="1" ht="47.25" customHeight="1" x14ac:dyDescent="0.25">
      <c r="A21" s="57" t="s">
        <v>979</v>
      </c>
      <c r="B21" s="54" t="s">
        <v>980</v>
      </c>
      <c r="C21" s="6" t="s">
        <v>974</v>
      </c>
      <c r="D21" s="55" t="s">
        <v>6</v>
      </c>
      <c r="E21" s="59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4"/>
    </row>
    <row r="22" spans="1:21" s="52" customFormat="1" ht="47.25" customHeight="1" x14ac:dyDescent="0.25">
      <c r="A22" s="57" t="s">
        <v>981</v>
      </c>
      <c r="B22" s="54" t="s">
        <v>982</v>
      </c>
      <c r="C22" s="6" t="s">
        <v>974</v>
      </c>
      <c r="D22" s="55" t="s">
        <v>6</v>
      </c>
      <c r="E22" s="59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4"/>
    </row>
    <row r="23" spans="1:21" s="49" customFormat="1" ht="78.75" customHeight="1" x14ac:dyDescent="0.25">
      <c r="A23" s="57" t="s">
        <v>74</v>
      </c>
      <c r="B23" s="54" t="s">
        <v>983</v>
      </c>
      <c r="C23" s="6" t="s">
        <v>974</v>
      </c>
      <c r="D23" s="55" t="s">
        <v>6</v>
      </c>
      <c r="E23" s="59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4"/>
    </row>
    <row r="24" spans="1:21" s="52" customFormat="1" ht="63" customHeight="1" x14ac:dyDescent="0.25">
      <c r="A24" s="60" t="s">
        <v>76</v>
      </c>
      <c r="B24" s="61" t="s">
        <v>77</v>
      </c>
      <c r="C24" s="62" t="s">
        <v>78</v>
      </c>
      <c r="D24" s="63" t="s">
        <v>1225</v>
      </c>
      <c r="E24" s="59" t="s">
        <v>6</v>
      </c>
      <c r="F24" s="6" t="s">
        <v>6</v>
      </c>
      <c r="G24" s="7" t="s">
        <v>1008</v>
      </c>
      <c r="H24" s="64">
        <v>2025</v>
      </c>
      <c r="I24" s="65">
        <v>10</v>
      </c>
      <c r="J24" s="9" t="s">
        <v>1192</v>
      </c>
      <c r="K24" s="4" t="s">
        <v>1190</v>
      </c>
      <c r="L24" s="4" t="s">
        <v>1189</v>
      </c>
      <c r="M24" s="4" t="s">
        <v>66</v>
      </c>
      <c r="N24" s="47" t="s">
        <v>6</v>
      </c>
      <c r="O24" s="66" t="s">
        <v>6</v>
      </c>
      <c r="P24" s="4" t="s">
        <v>6</v>
      </c>
      <c r="Q24" s="4" t="s">
        <v>6</v>
      </c>
      <c r="R24" s="4" t="s">
        <v>6</v>
      </c>
      <c r="S24" s="66" t="s">
        <v>6</v>
      </c>
      <c r="T24" s="25" t="s">
        <v>6</v>
      </c>
      <c r="U24" s="4"/>
    </row>
    <row r="25" spans="1:21" s="52" customFormat="1" ht="63" customHeight="1" x14ac:dyDescent="0.25">
      <c r="A25" s="60" t="s">
        <v>79</v>
      </c>
      <c r="B25" s="61" t="s">
        <v>80</v>
      </c>
      <c r="C25" s="62" t="s">
        <v>81</v>
      </c>
      <c r="D25" s="63" t="s">
        <v>1226</v>
      </c>
      <c r="E25" s="59" t="s">
        <v>6</v>
      </c>
      <c r="F25" s="6" t="s">
        <v>6</v>
      </c>
      <c r="G25" s="7" t="s">
        <v>1008</v>
      </c>
      <c r="H25" s="64">
        <v>2025</v>
      </c>
      <c r="I25" s="65">
        <v>10</v>
      </c>
      <c r="J25" s="9" t="s">
        <v>1227</v>
      </c>
      <c r="K25" s="4" t="s">
        <v>1190</v>
      </c>
      <c r="L25" s="4" t="s">
        <v>1189</v>
      </c>
      <c r="M25" s="4" t="s">
        <v>66</v>
      </c>
      <c r="N25" s="12" t="s">
        <v>6</v>
      </c>
      <c r="O25" s="9" t="s">
        <v>6</v>
      </c>
      <c r="P25" s="9" t="s">
        <v>6</v>
      </c>
      <c r="Q25" s="12" t="s">
        <v>6</v>
      </c>
      <c r="R25" s="9" t="s">
        <v>6</v>
      </c>
      <c r="S25" s="9" t="s">
        <v>6</v>
      </c>
      <c r="T25" s="67" t="s">
        <v>6</v>
      </c>
      <c r="U25" s="56"/>
    </row>
    <row r="26" spans="1:21" s="52" customFormat="1" ht="63" customHeight="1" x14ac:dyDescent="0.25">
      <c r="A26" s="60" t="s">
        <v>82</v>
      </c>
      <c r="B26" s="68" t="s">
        <v>83</v>
      </c>
      <c r="C26" s="62" t="s">
        <v>84</v>
      </c>
      <c r="D26" s="63" t="s">
        <v>1228</v>
      </c>
      <c r="E26" s="59" t="s">
        <v>6</v>
      </c>
      <c r="F26" s="6" t="s">
        <v>6</v>
      </c>
      <c r="G26" s="7" t="s">
        <v>1008</v>
      </c>
      <c r="H26" s="64">
        <v>2025</v>
      </c>
      <c r="I26" s="65">
        <v>6</v>
      </c>
      <c r="J26" s="4" t="s">
        <v>1229</v>
      </c>
      <c r="K26" s="4" t="s">
        <v>1190</v>
      </c>
      <c r="L26" s="4" t="s">
        <v>1189</v>
      </c>
      <c r="M26" s="4" t="s">
        <v>66</v>
      </c>
      <c r="N26" s="47" t="s">
        <v>6</v>
      </c>
      <c r="O26" s="47" t="s">
        <v>6</v>
      </c>
      <c r="P26" s="4" t="s">
        <v>6</v>
      </c>
      <c r="Q26" s="4" t="s">
        <v>6</v>
      </c>
      <c r="R26" s="47" t="s">
        <v>6</v>
      </c>
      <c r="S26" s="47" t="s">
        <v>6</v>
      </c>
      <c r="T26" s="25" t="s">
        <v>6</v>
      </c>
      <c r="U26" s="4" t="s">
        <v>1230</v>
      </c>
    </row>
    <row r="27" spans="1:21" s="58" customFormat="1" ht="63" customHeight="1" x14ac:dyDescent="0.25">
      <c r="A27" s="60" t="s">
        <v>85</v>
      </c>
      <c r="B27" s="68" t="s">
        <v>86</v>
      </c>
      <c r="C27" s="62" t="s">
        <v>87</v>
      </c>
      <c r="D27" s="63" t="s">
        <v>1231</v>
      </c>
      <c r="E27" s="59" t="s">
        <v>6</v>
      </c>
      <c r="F27" s="6" t="s">
        <v>6</v>
      </c>
      <c r="G27" s="7" t="s">
        <v>1008</v>
      </c>
      <c r="H27" s="64">
        <v>2025</v>
      </c>
      <c r="I27" s="65">
        <v>6</v>
      </c>
      <c r="J27" s="4" t="s">
        <v>1232</v>
      </c>
      <c r="K27" s="4" t="s">
        <v>1190</v>
      </c>
      <c r="L27" s="4" t="s">
        <v>1189</v>
      </c>
      <c r="M27" s="4" t="s">
        <v>66</v>
      </c>
      <c r="N27" s="47" t="s">
        <v>6</v>
      </c>
      <c r="O27" s="47" t="s">
        <v>6</v>
      </c>
      <c r="P27" s="4" t="s">
        <v>6</v>
      </c>
      <c r="Q27" s="4" t="s">
        <v>6</v>
      </c>
      <c r="R27" s="47" t="s">
        <v>6</v>
      </c>
      <c r="S27" s="47" t="s">
        <v>6</v>
      </c>
      <c r="T27" s="25" t="s">
        <v>6</v>
      </c>
      <c r="U27" s="4" t="s">
        <v>1230</v>
      </c>
    </row>
    <row r="28" spans="1:21" s="58" customFormat="1" ht="63" customHeight="1" x14ac:dyDescent="0.25">
      <c r="A28" s="60" t="s">
        <v>88</v>
      </c>
      <c r="B28" s="68" t="s">
        <v>89</v>
      </c>
      <c r="C28" s="62" t="s">
        <v>90</v>
      </c>
      <c r="D28" s="63" t="s">
        <v>1233</v>
      </c>
      <c r="E28" s="59" t="s">
        <v>6</v>
      </c>
      <c r="F28" s="6" t="s">
        <v>6</v>
      </c>
      <c r="G28" s="7" t="s">
        <v>1008</v>
      </c>
      <c r="H28" s="64">
        <v>2025</v>
      </c>
      <c r="I28" s="65">
        <v>0.4</v>
      </c>
      <c r="J28" s="4" t="s">
        <v>1234</v>
      </c>
      <c r="K28" s="4" t="s">
        <v>1190</v>
      </c>
      <c r="L28" s="4" t="s">
        <v>1189</v>
      </c>
      <c r="M28" s="4" t="s">
        <v>66</v>
      </c>
      <c r="N28" s="47" t="s">
        <v>6</v>
      </c>
      <c r="O28" s="47" t="s">
        <v>6</v>
      </c>
      <c r="P28" s="4" t="s">
        <v>6</v>
      </c>
      <c r="Q28" s="4" t="s">
        <v>6</v>
      </c>
      <c r="R28" s="47" t="s">
        <v>6</v>
      </c>
      <c r="S28" s="47" t="s">
        <v>6</v>
      </c>
      <c r="T28" s="25" t="s">
        <v>6</v>
      </c>
      <c r="U28" s="4" t="s">
        <v>1230</v>
      </c>
    </row>
    <row r="29" spans="1:21" s="58" customFormat="1" ht="63" customHeight="1" x14ac:dyDescent="0.25">
      <c r="A29" s="60" t="s">
        <v>91</v>
      </c>
      <c r="B29" s="68" t="s">
        <v>92</v>
      </c>
      <c r="C29" s="62" t="s">
        <v>93</v>
      </c>
      <c r="D29" s="63" t="s">
        <v>1228</v>
      </c>
      <c r="E29" s="59" t="s">
        <v>6</v>
      </c>
      <c r="F29" s="6" t="s">
        <v>6</v>
      </c>
      <c r="G29" s="7" t="s">
        <v>1008</v>
      </c>
      <c r="H29" s="64">
        <v>2025</v>
      </c>
      <c r="I29" s="65">
        <v>6</v>
      </c>
      <c r="J29" s="4" t="s">
        <v>1229</v>
      </c>
      <c r="K29" s="4" t="s">
        <v>1190</v>
      </c>
      <c r="L29" s="4" t="s">
        <v>1189</v>
      </c>
      <c r="M29" s="4" t="s">
        <v>66</v>
      </c>
      <c r="N29" s="47" t="s">
        <v>6</v>
      </c>
      <c r="O29" s="47" t="s">
        <v>6</v>
      </c>
      <c r="P29" s="4" t="s">
        <v>6</v>
      </c>
      <c r="Q29" s="4" t="s">
        <v>6</v>
      </c>
      <c r="R29" s="47" t="s">
        <v>6</v>
      </c>
      <c r="S29" s="47" t="s">
        <v>6</v>
      </c>
      <c r="T29" s="25" t="s">
        <v>6</v>
      </c>
      <c r="U29" s="4" t="s">
        <v>1230</v>
      </c>
    </row>
    <row r="30" spans="1:21" s="49" customFormat="1" ht="78.75" customHeight="1" x14ac:dyDescent="0.25">
      <c r="A30" s="60" t="s">
        <v>94</v>
      </c>
      <c r="B30" s="68" t="s">
        <v>95</v>
      </c>
      <c r="C30" s="62" t="s">
        <v>96</v>
      </c>
      <c r="D30" s="63" t="s">
        <v>1235</v>
      </c>
      <c r="E30" s="59" t="s">
        <v>6</v>
      </c>
      <c r="F30" s="6" t="s">
        <v>6</v>
      </c>
      <c r="G30" s="7" t="s">
        <v>1008</v>
      </c>
      <c r="H30" s="64">
        <v>2025</v>
      </c>
      <c r="I30" s="65">
        <v>0.4</v>
      </c>
      <c r="J30" s="4" t="s">
        <v>1236</v>
      </c>
      <c r="K30" s="4" t="s">
        <v>1190</v>
      </c>
      <c r="L30" s="4" t="s">
        <v>1189</v>
      </c>
      <c r="M30" s="4" t="s">
        <v>66</v>
      </c>
      <c r="N30" s="47" t="s">
        <v>6</v>
      </c>
      <c r="O30" s="47" t="s">
        <v>6</v>
      </c>
      <c r="P30" s="4" t="s">
        <v>6</v>
      </c>
      <c r="Q30" s="4" t="s">
        <v>6</v>
      </c>
      <c r="R30" s="47" t="s">
        <v>6</v>
      </c>
      <c r="S30" s="47" t="s">
        <v>6</v>
      </c>
      <c r="T30" s="25" t="s">
        <v>6</v>
      </c>
      <c r="U30" s="4" t="s">
        <v>1230</v>
      </c>
    </row>
    <row r="31" spans="1:21" s="49" customFormat="1" ht="78.75" customHeight="1" x14ac:dyDescent="0.25">
      <c r="A31" s="60" t="s">
        <v>97</v>
      </c>
      <c r="B31" s="68" t="s">
        <v>98</v>
      </c>
      <c r="C31" s="62" t="s">
        <v>99</v>
      </c>
      <c r="D31" s="63" t="s">
        <v>1237</v>
      </c>
      <c r="E31" s="59" t="s">
        <v>6</v>
      </c>
      <c r="F31" s="6" t="s">
        <v>6</v>
      </c>
      <c r="G31" s="7" t="s">
        <v>1008</v>
      </c>
      <c r="H31" s="64">
        <v>2025</v>
      </c>
      <c r="I31" s="4">
        <v>10</v>
      </c>
      <c r="J31" s="4" t="s">
        <v>1238</v>
      </c>
      <c r="K31" s="4" t="s">
        <v>1190</v>
      </c>
      <c r="L31" s="4" t="s">
        <v>1189</v>
      </c>
      <c r="M31" s="4" t="s">
        <v>66</v>
      </c>
      <c r="N31" s="47" t="s">
        <v>6</v>
      </c>
      <c r="O31" s="47" t="s">
        <v>6</v>
      </c>
      <c r="P31" s="4" t="s">
        <v>6</v>
      </c>
      <c r="Q31" s="4" t="s">
        <v>6</v>
      </c>
      <c r="R31" s="47" t="s">
        <v>6</v>
      </c>
      <c r="S31" s="47" t="s">
        <v>6</v>
      </c>
      <c r="T31" s="25" t="s">
        <v>6</v>
      </c>
      <c r="U31" s="4" t="s">
        <v>1230</v>
      </c>
    </row>
    <row r="32" spans="1:21" s="58" customFormat="1" ht="63" customHeight="1" x14ac:dyDescent="0.25">
      <c r="A32" s="60" t="s">
        <v>100</v>
      </c>
      <c r="B32" s="68" t="s">
        <v>101</v>
      </c>
      <c r="C32" s="62" t="s">
        <v>102</v>
      </c>
      <c r="D32" s="63" t="s">
        <v>1239</v>
      </c>
      <c r="E32" s="59" t="s">
        <v>6</v>
      </c>
      <c r="F32" s="6" t="s">
        <v>6</v>
      </c>
      <c r="G32" s="7" t="s">
        <v>1008</v>
      </c>
      <c r="H32" s="64">
        <v>2025</v>
      </c>
      <c r="I32" s="4">
        <v>10</v>
      </c>
      <c r="J32" s="4" t="s">
        <v>1240</v>
      </c>
      <c r="K32" s="4" t="s">
        <v>1190</v>
      </c>
      <c r="L32" s="4" t="s">
        <v>1189</v>
      </c>
      <c r="M32" s="4" t="s">
        <v>66</v>
      </c>
      <c r="N32" s="47" t="s">
        <v>6</v>
      </c>
      <c r="O32" s="47" t="s">
        <v>6</v>
      </c>
      <c r="P32" s="4" t="s">
        <v>6</v>
      </c>
      <c r="Q32" s="4" t="s">
        <v>6</v>
      </c>
      <c r="R32" s="47" t="s">
        <v>6</v>
      </c>
      <c r="S32" s="47" t="s">
        <v>6</v>
      </c>
      <c r="T32" s="25" t="s">
        <v>6</v>
      </c>
      <c r="U32" s="4" t="s">
        <v>1230</v>
      </c>
    </row>
    <row r="33" spans="1:21" s="58" customFormat="1" ht="63" customHeight="1" x14ac:dyDescent="0.25">
      <c r="A33" s="60" t="s">
        <v>103</v>
      </c>
      <c r="B33" s="68" t="s">
        <v>104</v>
      </c>
      <c r="C33" s="62" t="s">
        <v>105</v>
      </c>
      <c r="D33" s="63" t="s">
        <v>1241</v>
      </c>
      <c r="E33" s="59" t="s">
        <v>6</v>
      </c>
      <c r="F33" s="6" t="s">
        <v>6</v>
      </c>
      <c r="G33" s="7" t="s">
        <v>1008</v>
      </c>
      <c r="H33" s="64">
        <v>2025</v>
      </c>
      <c r="I33" s="56">
        <v>10</v>
      </c>
      <c r="J33" s="9" t="s">
        <v>1192</v>
      </c>
      <c r="K33" s="4" t="s">
        <v>1190</v>
      </c>
      <c r="L33" s="4" t="s">
        <v>1189</v>
      </c>
      <c r="M33" s="4" t="s">
        <v>66</v>
      </c>
      <c r="N33" s="47" t="s">
        <v>6</v>
      </c>
      <c r="O33" s="47" t="s">
        <v>6</v>
      </c>
      <c r="P33" s="4" t="s">
        <v>6</v>
      </c>
      <c r="Q33" s="4" t="s">
        <v>6</v>
      </c>
      <c r="R33" s="47" t="s">
        <v>6</v>
      </c>
      <c r="S33" s="47" t="s">
        <v>6</v>
      </c>
      <c r="T33" s="25" t="s">
        <v>6</v>
      </c>
      <c r="U33" s="4" t="s">
        <v>1230</v>
      </c>
    </row>
    <row r="34" spans="1:21" s="58" customFormat="1" ht="63" customHeight="1" x14ac:dyDescent="0.25">
      <c r="A34" s="60" t="s">
        <v>106</v>
      </c>
      <c r="B34" s="68" t="s">
        <v>107</v>
      </c>
      <c r="C34" s="62" t="s">
        <v>108</v>
      </c>
      <c r="D34" s="63" t="s">
        <v>1242</v>
      </c>
      <c r="E34" s="59" t="s">
        <v>6</v>
      </c>
      <c r="F34" s="6" t="s">
        <v>6</v>
      </c>
      <c r="G34" s="7" t="s">
        <v>1008</v>
      </c>
      <c r="H34" s="64">
        <v>2025</v>
      </c>
      <c r="I34" s="4">
        <v>10</v>
      </c>
      <c r="J34" s="4" t="s">
        <v>1243</v>
      </c>
      <c r="K34" s="4" t="s">
        <v>1190</v>
      </c>
      <c r="L34" s="4" t="s">
        <v>1189</v>
      </c>
      <c r="M34" s="4" t="s">
        <v>66</v>
      </c>
      <c r="N34" s="47" t="s">
        <v>6</v>
      </c>
      <c r="O34" s="47" t="s">
        <v>6</v>
      </c>
      <c r="P34" s="4" t="s">
        <v>6</v>
      </c>
      <c r="Q34" s="4" t="s">
        <v>6</v>
      </c>
      <c r="R34" s="47" t="s">
        <v>6</v>
      </c>
      <c r="S34" s="47" t="s">
        <v>6</v>
      </c>
      <c r="T34" s="25" t="s">
        <v>6</v>
      </c>
      <c r="U34" s="4" t="s">
        <v>1230</v>
      </c>
    </row>
    <row r="35" spans="1:21" s="58" customFormat="1" ht="63" customHeight="1" x14ac:dyDescent="0.25">
      <c r="A35" s="60" t="s">
        <v>109</v>
      </c>
      <c r="B35" s="68" t="s">
        <v>110</v>
      </c>
      <c r="C35" s="62" t="s">
        <v>111</v>
      </c>
      <c r="D35" s="63" t="s">
        <v>1244</v>
      </c>
      <c r="E35" s="59" t="s">
        <v>6</v>
      </c>
      <c r="F35" s="6" t="s">
        <v>6</v>
      </c>
      <c r="G35" s="7" t="s">
        <v>1008</v>
      </c>
      <c r="H35" s="64">
        <v>2025</v>
      </c>
      <c r="I35" s="4">
        <v>10</v>
      </c>
      <c r="J35" s="9" t="s">
        <v>1192</v>
      </c>
      <c r="K35" s="4" t="s">
        <v>1190</v>
      </c>
      <c r="L35" s="4" t="s">
        <v>1189</v>
      </c>
      <c r="M35" s="4" t="s">
        <v>66</v>
      </c>
      <c r="N35" s="47" t="s">
        <v>6</v>
      </c>
      <c r="O35" s="47" t="s">
        <v>6</v>
      </c>
      <c r="P35" s="4" t="s">
        <v>6</v>
      </c>
      <c r="Q35" s="4" t="s">
        <v>6</v>
      </c>
      <c r="R35" s="47" t="s">
        <v>6</v>
      </c>
      <c r="S35" s="47" t="s">
        <v>6</v>
      </c>
      <c r="T35" s="25" t="s">
        <v>6</v>
      </c>
      <c r="U35" s="4" t="s">
        <v>1230</v>
      </c>
    </row>
    <row r="36" spans="1:21" s="58" customFormat="1" ht="63" customHeight="1" x14ac:dyDescent="0.25">
      <c r="A36" s="60" t="s">
        <v>112</v>
      </c>
      <c r="B36" s="68" t="s">
        <v>113</v>
      </c>
      <c r="C36" s="62" t="s">
        <v>114</v>
      </c>
      <c r="D36" s="63" t="s">
        <v>1244</v>
      </c>
      <c r="E36" s="59" t="s">
        <v>6</v>
      </c>
      <c r="F36" s="6" t="s">
        <v>6</v>
      </c>
      <c r="G36" s="7" t="s">
        <v>1008</v>
      </c>
      <c r="H36" s="64">
        <v>2025</v>
      </c>
      <c r="I36" s="4">
        <v>10</v>
      </c>
      <c r="J36" s="9" t="s">
        <v>1192</v>
      </c>
      <c r="K36" s="4" t="s">
        <v>1190</v>
      </c>
      <c r="L36" s="4" t="s">
        <v>1189</v>
      </c>
      <c r="M36" s="4" t="s">
        <v>66</v>
      </c>
      <c r="N36" s="47" t="s">
        <v>6</v>
      </c>
      <c r="O36" s="47" t="s">
        <v>6</v>
      </c>
      <c r="P36" s="4" t="s">
        <v>6</v>
      </c>
      <c r="Q36" s="4" t="s">
        <v>6</v>
      </c>
      <c r="R36" s="47" t="s">
        <v>6</v>
      </c>
      <c r="S36" s="47" t="s">
        <v>6</v>
      </c>
      <c r="T36" s="25" t="s">
        <v>6</v>
      </c>
      <c r="U36" s="4" t="s">
        <v>1230</v>
      </c>
    </row>
    <row r="37" spans="1:21" s="58" customFormat="1" ht="63" customHeight="1" x14ac:dyDescent="0.25">
      <c r="A37" s="60" t="s">
        <v>115</v>
      </c>
      <c r="B37" s="68" t="s">
        <v>116</v>
      </c>
      <c r="C37" s="62" t="s">
        <v>117</v>
      </c>
      <c r="D37" s="63" t="s">
        <v>1245</v>
      </c>
      <c r="E37" s="59" t="s">
        <v>6</v>
      </c>
      <c r="F37" s="6" t="s">
        <v>6</v>
      </c>
      <c r="G37" s="7" t="s">
        <v>1008</v>
      </c>
      <c r="H37" s="64">
        <v>2025</v>
      </c>
      <c r="I37" s="4">
        <v>6</v>
      </c>
      <c r="J37" s="4" t="s">
        <v>1232</v>
      </c>
      <c r="K37" s="4" t="s">
        <v>1190</v>
      </c>
      <c r="L37" s="4" t="s">
        <v>1189</v>
      </c>
      <c r="M37" s="4" t="s">
        <v>66</v>
      </c>
      <c r="N37" s="47" t="s">
        <v>6</v>
      </c>
      <c r="O37" s="47" t="s">
        <v>6</v>
      </c>
      <c r="P37" s="4" t="s">
        <v>6</v>
      </c>
      <c r="Q37" s="4" t="s">
        <v>6</v>
      </c>
      <c r="R37" s="47" t="s">
        <v>6</v>
      </c>
      <c r="S37" s="47" t="s">
        <v>6</v>
      </c>
      <c r="T37" s="25" t="s">
        <v>6</v>
      </c>
      <c r="U37" s="4" t="s">
        <v>1230</v>
      </c>
    </row>
    <row r="38" spans="1:21" s="58" customFormat="1" ht="63" customHeight="1" x14ac:dyDescent="0.25">
      <c r="A38" s="60" t="s">
        <v>118</v>
      </c>
      <c r="B38" s="68" t="s">
        <v>119</v>
      </c>
      <c r="C38" s="62" t="s">
        <v>120</v>
      </c>
      <c r="D38" s="63" t="s">
        <v>1246</v>
      </c>
      <c r="E38" s="59" t="s">
        <v>6</v>
      </c>
      <c r="F38" s="6" t="s">
        <v>6</v>
      </c>
      <c r="G38" s="7" t="s">
        <v>1008</v>
      </c>
      <c r="H38" s="64">
        <v>2025</v>
      </c>
      <c r="I38" s="69">
        <v>6</v>
      </c>
      <c r="J38" s="9" t="s">
        <v>1247</v>
      </c>
      <c r="K38" s="4" t="s">
        <v>1190</v>
      </c>
      <c r="L38" s="4" t="s">
        <v>1189</v>
      </c>
      <c r="M38" s="4" t="s">
        <v>66</v>
      </c>
      <c r="N38" s="47" t="s">
        <v>6</v>
      </c>
      <c r="O38" s="47" t="s">
        <v>6</v>
      </c>
      <c r="P38" s="4" t="s">
        <v>6</v>
      </c>
      <c r="Q38" s="4" t="s">
        <v>6</v>
      </c>
      <c r="R38" s="47" t="s">
        <v>6</v>
      </c>
      <c r="S38" s="47" t="s">
        <v>6</v>
      </c>
      <c r="T38" s="25" t="s">
        <v>6</v>
      </c>
      <c r="U38" s="4" t="s">
        <v>1230</v>
      </c>
    </row>
    <row r="39" spans="1:21" s="58" customFormat="1" ht="63" customHeight="1" x14ac:dyDescent="0.25">
      <c r="A39" s="60" t="s">
        <v>121</v>
      </c>
      <c r="B39" s="68" t="s">
        <v>122</v>
      </c>
      <c r="C39" s="62" t="s">
        <v>123</v>
      </c>
      <c r="D39" s="63" t="s">
        <v>1248</v>
      </c>
      <c r="E39" s="59" t="s">
        <v>6</v>
      </c>
      <c r="F39" s="6" t="s">
        <v>6</v>
      </c>
      <c r="G39" s="7" t="s">
        <v>1008</v>
      </c>
      <c r="H39" s="64">
        <v>2025</v>
      </c>
      <c r="I39" s="4">
        <v>6</v>
      </c>
      <c r="J39" s="4" t="s">
        <v>1232</v>
      </c>
      <c r="K39" s="4" t="s">
        <v>1190</v>
      </c>
      <c r="L39" s="4" t="s">
        <v>1189</v>
      </c>
      <c r="M39" s="4" t="s">
        <v>66</v>
      </c>
      <c r="N39" s="47" t="s">
        <v>6</v>
      </c>
      <c r="O39" s="47" t="s">
        <v>6</v>
      </c>
      <c r="P39" s="4" t="s">
        <v>6</v>
      </c>
      <c r="Q39" s="4" t="s">
        <v>6</v>
      </c>
      <c r="R39" s="47" t="s">
        <v>6</v>
      </c>
      <c r="S39" s="47" t="s">
        <v>6</v>
      </c>
      <c r="T39" s="25" t="s">
        <v>6</v>
      </c>
      <c r="U39" s="4" t="s">
        <v>1230</v>
      </c>
    </row>
    <row r="40" spans="1:21" s="58" customFormat="1" ht="63" customHeight="1" x14ac:dyDescent="0.25">
      <c r="A40" s="60" t="s">
        <v>124</v>
      </c>
      <c r="B40" s="68" t="s">
        <v>125</v>
      </c>
      <c r="C40" s="62" t="s">
        <v>126</v>
      </c>
      <c r="D40" s="63" t="s">
        <v>1249</v>
      </c>
      <c r="E40" s="59"/>
      <c r="F40" s="6" t="s">
        <v>6</v>
      </c>
      <c r="G40" s="7" t="s">
        <v>1008</v>
      </c>
      <c r="H40" s="64">
        <v>2025</v>
      </c>
      <c r="I40" s="4">
        <v>6</v>
      </c>
      <c r="J40" s="4" t="s">
        <v>1250</v>
      </c>
      <c r="K40" s="4" t="s">
        <v>1190</v>
      </c>
      <c r="L40" s="4" t="s">
        <v>1189</v>
      </c>
      <c r="M40" s="4" t="s">
        <v>66</v>
      </c>
      <c r="N40" s="47" t="s">
        <v>6</v>
      </c>
      <c r="O40" s="66" t="s">
        <v>6</v>
      </c>
      <c r="P40" s="4" t="s">
        <v>6</v>
      </c>
      <c r="Q40" s="4" t="s">
        <v>6</v>
      </c>
      <c r="R40" s="4" t="s">
        <v>6</v>
      </c>
      <c r="S40" s="66" t="s">
        <v>6</v>
      </c>
      <c r="T40" s="25" t="s">
        <v>6</v>
      </c>
      <c r="U40" s="4" t="s">
        <v>1230</v>
      </c>
    </row>
    <row r="41" spans="1:21" s="58" customFormat="1" ht="85.5" customHeight="1" x14ac:dyDescent="0.25">
      <c r="A41" s="60" t="s">
        <v>127</v>
      </c>
      <c r="B41" s="68" t="s">
        <v>128</v>
      </c>
      <c r="C41" s="62" t="s">
        <v>129</v>
      </c>
      <c r="D41" s="63" t="s">
        <v>1251</v>
      </c>
      <c r="E41" s="59" t="s">
        <v>6</v>
      </c>
      <c r="F41" s="6" t="s">
        <v>6</v>
      </c>
      <c r="G41" s="7" t="s">
        <v>1008</v>
      </c>
      <c r="H41" s="64">
        <v>2025</v>
      </c>
      <c r="I41" s="4">
        <v>10</v>
      </c>
      <c r="J41" s="4" t="s">
        <v>1252</v>
      </c>
      <c r="K41" s="4" t="s">
        <v>1190</v>
      </c>
      <c r="L41" s="4" t="s">
        <v>1189</v>
      </c>
      <c r="M41" s="4" t="s">
        <v>66</v>
      </c>
      <c r="N41" s="47" t="s">
        <v>6</v>
      </c>
      <c r="O41" s="66" t="s">
        <v>6</v>
      </c>
      <c r="P41" s="4" t="s">
        <v>6</v>
      </c>
      <c r="Q41" s="4" t="s">
        <v>6</v>
      </c>
      <c r="R41" s="4" t="s">
        <v>6</v>
      </c>
      <c r="S41" s="66" t="s">
        <v>6</v>
      </c>
      <c r="T41" s="25" t="s">
        <v>6</v>
      </c>
      <c r="U41" s="4" t="s">
        <v>1230</v>
      </c>
    </row>
    <row r="42" spans="1:21" s="58" customFormat="1" ht="85.5" customHeight="1" x14ac:dyDescent="0.25">
      <c r="A42" s="60" t="s">
        <v>130</v>
      </c>
      <c r="B42" s="68" t="s">
        <v>131</v>
      </c>
      <c r="C42" s="62" t="s">
        <v>132</v>
      </c>
      <c r="D42" s="63" t="s">
        <v>1253</v>
      </c>
      <c r="E42" s="59" t="s">
        <v>6</v>
      </c>
      <c r="F42" s="6" t="s">
        <v>6</v>
      </c>
      <c r="G42" s="7" t="s">
        <v>1008</v>
      </c>
      <c r="H42" s="64">
        <v>2025</v>
      </c>
      <c r="I42" s="4">
        <v>10</v>
      </c>
      <c r="J42" s="4" t="s">
        <v>1192</v>
      </c>
      <c r="K42" s="4" t="s">
        <v>1190</v>
      </c>
      <c r="L42" s="4" t="s">
        <v>1189</v>
      </c>
      <c r="M42" s="4" t="s">
        <v>66</v>
      </c>
      <c r="N42" s="47" t="s">
        <v>6</v>
      </c>
      <c r="O42" s="66" t="s">
        <v>6</v>
      </c>
      <c r="P42" s="4" t="s">
        <v>6</v>
      </c>
      <c r="Q42" s="4" t="s">
        <v>6</v>
      </c>
      <c r="R42" s="4" t="s">
        <v>6</v>
      </c>
      <c r="S42" s="66" t="s">
        <v>6</v>
      </c>
      <c r="T42" s="25" t="s">
        <v>6</v>
      </c>
      <c r="U42" s="4" t="s">
        <v>1230</v>
      </c>
    </row>
    <row r="43" spans="1:21" s="58" customFormat="1" ht="70.5" customHeight="1" x14ac:dyDescent="0.25">
      <c r="A43" s="60" t="s">
        <v>133</v>
      </c>
      <c r="B43" s="68" t="s">
        <v>134</v>
      </c>
      <c r="C43" s="62" t="s">
        <v>135</v>
      </c>
      <c r="D43" s="63" t="s">
        <v>1254</v>
      </c>
      <c r="E43" s="59" t="s">
        <v>6</v>
      </c>
      <c r="F43" s="6" t="s">
        <v>6</v>
      </c>
      <c r="G43" s="7" t="s">
        <v>1008</v>
      </c>
      <c r="H43" s="64">
        <v>2025</v>
      </c>
      <c r="I43" s="4">
        <v>10</v>
      </c>
      <c r="J43" s="4" t="s">
        <v>1255</v>
      </c>
      <c r="K43" s="4" t="s">
        <v>1190</v>
      </c>
      <c r="L43" s="4" t="s">
        <v>1189</v>
      </c>
      <c r="M43" s="4" t="s">
        <v>66</v>
      </c>
      <c r="N43" s="47" t="s">
        <v>6</v>
      </c>
      <c r="O43" s="66" t="s">
        <v>6</v>
      </c>
      <c r="P43" s="4" t="s">
        <v>6</v>
      </c>
      <c r="Q43" s="4" t="s">
        <v>6</v>
      </c>
      <c r="R43" s="4" t="s">
        <v>6</v>
      </c>
      <c r="S43" s="66" t="s">
        <v>6</v>
      </c>
      <c r="T43" s="25" t="s">
        <v>6</v>
      </c>
      <c r="U43" s="4" t="s">
        <v>1230</v>
      </c>
    </row>
    <row r="44" spans="1:21" s="58" customFormat="1" ht="70.5" customHeight="1" x14ac:dyDescent="0.25">
      <c r="A44" s="60" t="s">
        <v>136</v>
      </c>
      <c r="B44" s="68" t="s">
        <v>137</v>
      </c>
      <c r="C44" s="62" t="s">
        <v>138</v>
      </c>
      <c r="D44" s="63" t="s">
        <v>1256</v>
      </c>
      <c r="E44" s="59" t="s">
        <v>6</v>
      </c>
      <c r="F44" s="6" t="s">
        <v>6</v>
      </c>
      <c r="G44" s="7" t="s">
        <v>1008</v>
      </c>
      <c r="H44" s="64">
        <v>2025</v>
      </c>
      <c r="I44" s="4">
        <v>0.4</v>
      </c>
      <c r="J44" s="4" t="s">
        <v>1257</v>
      </c>
      <c r="K44" s="4" t="s">
        <v>1190</v>
      </c>
      <c r="L44" s="4" t="s">
        <v>1189</v>
      </c>
      <c r="M44" s="4" t="s">
        <v>66</v>
      </c>
      <c r="N44" s="47" t="s">
        <v>6</v>
      </c>
      <c r="O44" s="66" t="s">
        <v>6</v>
      </c>
      <c r="P44" s="4" t="s">
        <v>6</v>
      </c>
      <c r="Q44" s="4" t="s">
        <v>6</v>
      </c>
      <c r="R44" s="4" t="s">
        <v>6</v>
      </c>
      <c r="S44" s="66" t="s">
        <v>6</v>
      </c>
      <c r="T44" s="25" t="s">
        <v>6</v>
      </c>
      <c r="U44" s="4" t="s">
        <v>1230</v>
      </c>
    </row>
    <row r="45" spans="1:21" s="58" customFormat="1" ht="63" customHeight="1" x14ac:dyDescent="0.25">
      <c r="A45" s="60" t="s">
        <v>139</v>
      </c>
      <c r="B45" s="68" t="s">
        <v>140</v>
      </c>
      <c r="C45" s="62" t="s">
        <v>141</v>
      </c>
      <c r="D45" s="63" t="s">
        <v>1258</v>
      </c>
      <c r="E45" s="59" t="s">
        <v>6</v>
      </c>
      <c r="F45" s="6" t="s">
        <v>6</v>
      </c>
      <c r="G45" s="7" t="s">
        <v>1008</v>
      </c>
      <c r="H45" s="64">
        <v>2025</v>
      </c>
      <c r="I45" s="65">
        <v>6</v>
      </c>
      <c r="J45" s="4" t="s">
        <v>1229</v>
      </c>
      <c r="K45" s="4" t="s">
        <v>1190</v>
      </c>
      <c r="L45" s="4" t="s">
        <v>1189</v>
      </c>
      <c r="M45" s="4" t="s">
        <v>66</v>
      </c>
      <c r="N45" s="47" t="s">
        <v>6</v>
      </c>
      <c r="O45" s="66" t="s">
        <v>6</v>
      </c>
      <c r="P45" s="4" t="s">
        <v>6</v>
      </c>
      <c r="Q45" s="4" t="s">
        <v>6</v>
      </c>
      <c r="R45" s="4" t="s">
        <v>6</v>
      </c>
      <c r="S45" s="66" t="s">
        <v>6</v>
      </c>
      <c r="T45" s="25" t="s">
        <v>6</v>
      </c>
      <c r="U45" s="4" t="s">
        <v>1259</v>
      </c>
    </row>
    <row r="46" spans="1:21" s="58" customFormat="1" ht="63" customHeight="1" x14ac:dyDescent="0.25">
      <c r="A46" s="60" t="s">
        <v>142</v>
      </c>
      <c r="B46" s="68" t="s">
        <v>143</v>
      </c>
      <c r="C46" s="62" t="s">
        <v>144</v>
      </c>
      <c r="D46" s="63" t="s">
        <v>1260</v>
      </c>
      <c r="E46" s="59" t="s">
        <v>6</v>
      </c>
      <c r="F46" s="6" t="s">
        <v>6</v>
      </c>
      <c r="G46" s="7" t="s">
        <v>1008</v>
      </c>
      <c r="H46" s="64">
        <v>2025</v>
      </c>
      <c r="I46" s="65">
        <v>6</v>
      </c>
      <c r="J46" s="9" t="s">
        <v>1261</v>
      </c>
      <c r="K46" s="4" t="s">
        <v>1190</v>
      </c>
      <c r="L46" s="4" t="s">
        <v>1189</v>
      </c>
      <c r="M46" s="4" t="s">
        <v>66</v>
      </c>
      <c r="N46" s="47" t="s">
        <v>6</v>
      </c>
      <c r="O46" s="66" t="s">
        <v>6</v>
      </c>
      <c r="P46" s="4" t="s">
        <v>6</v>
      </c>
      <c r="Q46" s="4" t="s">
        <v>6</v>
      </c>
      <c r="R46" s="4" t="s">
        <v>6</v>
      </c>
      <c r="S46" s="66" t="s">
        <v>6</v>
      </c>
      <c r="T46" s="25" t="s">
        <v>6</v>
      </c>
      <c r="U46" s="4" t="s">
        <v>1259</v>
      </c>
    </row>
    <row r="47" spans="1:21" ht="63" customHeight="1" x14ac:dyDescent="0.25">
      <c r="A47" s="60" t="s">
        <v>145</v>
      </c>
      <c r="B47" s="68" t="s">
        <v>146</v>
      </c>
      <c r="C47" s="62" t="s">
        <v>147</v>
      </c>
      <c r="D47" s="63" t="s">
        <v>1262</v>
      </c>
      <c r="E47" s="59" t="s">
        <v>6</v>
      </c>
      <c r="F47" s="6" t="s">
        <v>6</v>
      </c>
      <c r="G47" s="7" t="s">
        <v>1008</v>
      </c>
      <c r="H47" s="64">
        <v>2025</v>
      </c>
      <c r="I47" s="65">
        <v>0.4</v>
      </c>
      <c r="J47" s="9" t="s">
        <v>1234</v>
      </c>
      <c r="K47" s="4" t="s">
        <v>1190</v>
      </c>
      <c r="L47" s="4" t="s">
        <v>1189</v>
      </c>
      <c r="M47" s="4" t="s">
        <v>66</v>
      </c>
      <c r="N47" s="47" t="s">
        <v>6</v>
      </c>
      <c r="O47" s="66" t="s">
        <v>6</v>
      </c>
      <c r="P47" s="4" t="s">
        <v>6</v>
      </c>
      <c r="Q47" s="4" t="s">
        <v>6</v>
      </c>
      <c r="R47" s="4" t="s">
        <v>6</v>
      </c>
      <c r="S47" s="66" t="s">
        <v>6</v>
      </c>
      <c r="T47" s="25" t="s">
        <v>6</v>
      </c>
      <c r="U47" s="4" t="s">
        <v>1259</v>
      </c>
    </row>
    <row r="48" spans="1:21" ht="63" customHeight="1" x14ac:dyDescent="0.25">
      <c r="A48" s="60" t="s">
        <v>148</v>
      </c>
      <c r="B48" s="68" t="s">
        <v>149</v>
      </c>
      <c r="C48" s="62" t="s">
        <v>150</v>
      </c>
      <c r="D48" s="63" t="s">
        <v>1263</v>
      </c>
      <c r="E48" s="59" t="s">
        <v>6</v>
      </c>
      <c r="F48" s="6" t="s">
        <v>6</v>
      </c>
      <c r="G48" s="7" t="s">
        <v>1008</v>
      </c>
      <c r="H48" s="64">
        <v>2025</v>
      </c>
      <c r="I48" s="65">
        <v>10</v>
      </c>
      <c r="J48" s="9" t="s">
        <v>1264</v>
      </c>
      <c r="K48" s="4" t="s">
        <v>1190</v>
      </c>
      <c r="L48" s="4" t="s">
        <v>1189</v>
      </c>
      <c r="M48" s="4" t="s">
        <v>66</v>
      </c>
      <c r="N48" s="47" t="s">
        <v>6</v>
      </c>
      <c r="O48" s="66" t="s">
        <v>6</v>
      </c>
      <c r="P48" s="4" t="s">
        <v>6</v>
      </c>
      <c r="Q48" s="4" t="s">
        <v>6</v>
      </c>
      <c r="R48" s="4" t="s">
        <v>6</v>
      </c>
      <c r="S48" s="66" t="s">
        <v>6</v>
      </c>
      <c r="T48" s="25" t="s">
        <v>6</v>
      </c>
      <c r="U48" s="4" t="s">
        <v>1259</v>
      </c>
    </row>
    <row r="49" spans="1:21" s="58" customFormat="1" ht="63" customHeight="1" x14ac:dyDescent="0.25">
      <c r="A49" s="60" t="s">
        <v>151</v>
      </c>
      <c r="B49" s="68" t="s">
        <v>152</v>
      </c>
      <c r="C49" s="62" t="s">
        <v>153</v>
      </c>
      <c r="D49" s="63" t="s">
        <v>1265</v>
      </c>
      <c r="E49" s="59" t="s">
        <v>6</v>
      </c>
      <c r="F49" s="6" t="s">
        <v>6</v>
      </c>
      <c r="G49" s="7" t="s">
        <v>1008</v>
      </c>
      <c r="H49" s="64">
        <v>2025</v>
      </c>
      <c r="I49" s="65">
        <v>10</v>
      </c>
      <c r="J49" s="9" t="s">
        <v>1266</v>
      </c>
      <c r="K49" s="4" t="s">
        <v>1190</v>
      </c>
      <c r="L49" s="4" t="s">
        <v>1189</v>
      </c>
      <c r="M49" s="4" t="s">
        <v>66</v>
      </c>
      <c r="N49" s="47" t="s">
        <v>6</v>
      </c>
      <c r="O49" s="66" t="s">
        <v>6</v>
      </c>
      <c r="P49" s="4" t="s">
        <v>6</v>
      </c>
      <c r="Q49" s="4" t="s">
        <v>6</v>
      </c>
      <c r="R49" s="4" t="s">
        <v>6</v>
      </c>
      <c r="S49" s="66" t="s">
        <v>6</v>
      </c>
      <c r="T49" s="25" t="s">
        <v>6</v>
      </c>
      <c r="U49" s="4" t="s">
        <v>1259</v>
      </c>
    </row>
    <row r="50" spans="1:21" ht="63" customHeight="1" x14ac:dyDescent="0.25">
      <c r="A50" s="60" t="s">
        <v>154</v>
      </c>
      <c r="B50" s="68" t="s">
        <v>155</v>
      </c>
      <c r="C50" s="62" t="s">
        <v>156</v>
      </c>
      <c r="D50" s="63" t="s">
        <v>1258</v>
      </c>
      <c r="E50" s="59" t="s">
        <v>6</v>
      </c>
      <c r="F50" s="6" t="s">
        <v>6</v>
      </c>
      <c r="G50" s="7" t="s">
        <v>1008</v>
      </c>
      <c r="H50" s="64">
        <v>2025</v>
      </c>
      <c r="I50" s="65">
        <v>6</v>
      </c>
      <c r="J50" s="9" t="s">
        <v>1229</v>
      </c>
      <c r="K50" s="4" t="s">
        <v>1190</v>
      </c>
      <c r="L50" s="4" t="s">
        <v>1189</v>
      </c>
      <c r="M50" s="4" t="s">
        <v>66</v>
      </c>
      <c r="N50" s="47" t="s">
        <v>6</v>
      </c>
      <c r="O50" s="66" t="s">
        <v>6</v>
      </c>
      <c r="P50" s="4" t="s">
        <v>6</v>
      </c>
      <c r="Q50" s="4" t="s">
        <v>6</v>
      </c>
      <c r="R50" s="4" t="s">
        <v>6</v>
      </c>
      <c r="S50" s="66" t="s">
        <v>6</v>
      </c>
      <c r="T50" s="25" t="s">
        <v>6</v>
      </c>
      <c r="U50" s="4" t="s">
        <v>1259</v>
      </c>
    </row>
    <row r="51" spans="1:21" ht="63" customHeight="1" x14ac:dyDescent="0.25">
      <c r="A51" s="60" t="s">
        <v>157</v>
      </c>
      <c r="B51" s="68" t="s">
        <v>158</v>
      </c>
      <c r="C51" s="62" t="s">
        <v>159</v>
      </c>
      <c r="D51" s="63" t="s">
        <v>1267</v>
      </c>
      <c r="E51" s="59" t="s">
        <v>6</v>
      </c>
      <c r="F51" s="6" t="s">
        <v>6</v>
      </c>
      <c r="G51" s="7" t="s">
        <v>1008</v>
      </c>
      <c r="H51" s="64">
        <v>2025</v>
      </c>
      <c r="I51" s="65">
        <v>6</v>
      </c>
      <c r="J51" s="9" t="s">
        <v>1232</v>
      </c>
      <c r="K51" s="4" t="s">
        <v>1190</v>
      </c>
      <c r="L51" s="4" t="s">
        <v>1189</v>
      </c>
      <c r="M51" s="4" t="s">
        <v>66</v>
      </c>
      <c r="N51" s="47" t="s">
        <v>6</v>
      </c>
      <c r="O51" s="66" t="s">
        <v>6</v>
      </c>
      <c r="P51" s="4" t="s">
        <v>6</v>
      </c>
      <c r="Q51" s="4" t="s">
        <v>6</v>
      </c>
      <c r="R51" s="4" t="s">
        <v>6</v>
      </c>
      <c r="S51" s="66" t="s">
        <v>6</v>
      </c>
      <c r="T51" s="25" t="s">
        <v>6</v>
      </c>
      <c r="U51" s="4" t="s">
        <v>1259</v>
      </c>
    </row>
    <row r="52" spans="1:21" ht="63" customHeight="1" x14ac:dyDescent="0.25">
      <c r="A52" s="60" t="s">
        <v>160</v>
      </c>
      <c r="B52" s="68" t="s">
        <v>161</v>
      </c>
      <c r="C52" s="62" t="s">
        <v>162</v>
      </c>
      <c r="D52" s="63" t="s">
        <v>1254</v>
      </c>
      <c r="E52" s="59" t="s">
        <v>6</v>
      </c>
      <c r="F52" s="6" t="s">
        <v>6</v>
      </c>
      <c r="G52" s="7" t="s">
        <v>1008</v>
      </c>
      <c r="H52" s="64">
        <v>2025</v>
      </c>
      <c r="I52" s="4">
        <v>10</v>
      </c>
      <c r="J52" s="9" t="s">
        <v>1255</v>
      </c>
      <c r="K52" s="4" t="s">
        <v>1190</v>
      </c>
      <c r="L52" s="4" t="s">
        <v>1189</v>
      </c>
      <c r="M52" s="4" t="s">
        <v>66</v>
      </c>
      <c r="N52" s="47" t="s">
        <v>6</v>
      </c>
      <c r="O52" s="66" t="s">
        <v>6</v>
      </c>
      <c r="P52" s="4" t="s">
        <v>6</v>
      </c>
      <c r="Q52" s="4" t="s">
        <v>6</v>
      </c>
      <c r="R52" s="4" t="s">
        <v>6</v>
      </c>
      <c r="S52" s="66" t="s">
        <v>6</v>
      </c>
      <c r="T52" s="25" t="s">
        <v>6</v>
      </c>
      <c r="U52" s="4" t="s">
        <v>1230</v>
      </c>
    </row>
    <row r="53" spans="1:21" ht="63" customHeight="1" x14ac:dyDescent="0.25">
      <c r="A53" s="60" t="s">
        <v>163</v>
      </c>
      <c r="B53" s="68" t="s">
        <v>164</v>
      </c>
      <c r="C53" s="8" t="s">
        <v>165</v>
      </c>
      <c r="D53" s="63" t="s">
        <v>1268</v>
      </c>
      <c r="E53" s="59" t="s">
        <v>6</v>
      </c>
      <c r="F53" s="6" t="s">
        <v>6</v>
      </c>
      <c r="G53" s="7" t="s">
        <v>1008</v>
      </c>
      <c r="H53" s="64">
        <v>2025</v>
      </c>
      <c r="I53" s="4">
        <v>10</v>
      </c>
      <c r="J53" s="9" t="s">
        <v>1269</v>
      </c>
      <c r="K53" s="4" t="s">
        <v>1190</v>
      </c>
      <c r="L53" s="4" t="s">
        <v>1189</v>
      </c>
      <c r="M53" s="4" t="s">
        <v>66</v>
      </c>
      <c r="N53" s="47" t="s">
        <v>6</v>
      </c>
      <c r="O53" s="66" t="s">
        <v>6</v>
      </c>
      <c r="P53" s="4" t="s">
        <v>6</v>
      </c>
      <c r="Q53" s="4" t="s">
        <v>6</v>
      </c>
      <c r="R53" s="4" t="s">
        <v>6</v>
      </c>
      <c r="S53" s="66" t="s">
        <v>6</v>
      </c>
      <c r="T53" s="25" t="s">
        <v>6</v>
      </c>
      <c r="U53" s="4" t="s">
        <v>1230</v>
      </c>
    </row>
    <row r="54" spans="1:21" ht="63" customHeight="1" x14ac:dyDescent="0.25">
      <c r="A54" s="60" t="s">
        <v>166</v>
      </c>
      <c r="B54" s="68" t="s">
        <v>167</v>
      </c>
      <c r="C54" s="8" t="s">
        <v>168</v>
      </c>
      <c r="D54" s="63" t="s">
        <v>1270</v>
      </c>
      <c r="E54" s="59" t="s">
        <v>6</v>
      </c>
      <c r="F54" s="6" t="s">
        <v>6</v>
      </c>
      <c r="G54" s="7" t="s">
        <v>1008</v>
      </c>
      <c r="H54" s="64">
        <v>2025</v>
      </c>
      <c r="I54" s="4">
        <v>6</v>
      </c>
      <c r="J54" s="9" t="s">
        <v>1271</v>
      </c>
      <c r="K54" s="4" t="s">
        <v>1190</v>
      </c>
      <c r="L54" s="4" t="s">
        <v>1189</v>
      </c>
      <c r="M54" s="4" t="s">
        <v>66</v>
      </c>
      <c r="N54" s="47" t="s">
        <v>6</v>
      </c>
      <c r="O54" s="66" t="s">
        <v>6</v>
      </c>
      <c r="P54" s="4" t="s">
        <v>6</v>
      </c>
      <c r="Q54" s="4" t="s">
        <v>6</v>
      </c>
      <c r="R54" s="4" t="s">
        <v>6</v>
      </c>
      <c r="S54" s="66" t="s">
        <v>6</v>
      </c>
      <c r="T54" s="25" t="s">
        <v>6</v>
      </c>
      <c r="U54" s="4" t="s">
        <v>1230</v>
      </c>
    </row>
    <row r="55" spans="1:21" ht="63" customHeight="1" x14ac:dyDescent="0.25">
      <c r="A55" s="60" t="s">
        <v>169</v>
      </c>
      <c r="B55" s="70" t="s">
        <v>170</v>
      </c>
      <c r="C55" s="71" t="s">
        <v>171</v>
      </c>
      <c r="D55" s="63" t="s">
        <v>1272</v>
      </c>
      <c r="E55" s="59" t="s">
        <v>6</v>
      </c>
      <c r="F55" s="6" t="s">
        <v>6</v>
      </c>
      <c r="G55" s="7" t="s">
        <v>1008</v>
      </c>
      <c r="H55" s="64">
        <v>2026</v>
      </c>
      <c r="I55" s="4">
        <v>6</v>
      </c>
      <c r="J55" s="9" t="s">
        <v>1273</v>
      </c>
      <c r="K55" s="4" t="s">
        <v>1190</v>
      </c>
      <c r="L55" s="4" t="s">
        <v>1189</v>
      </c>
      <c r="M55" s="4" t="s">
        <v>66</v>
      </c>
      <c r="N55" s="47" t="s">
        <v>6</v>
      </c>
      <c r="O55" s="66" t="s">
        <v>6</v>
      </c>
      <c r="P55" s="4" t="s">
        <v>6</v>
      </c>
      <c r="Q55" s="4" t="s">
        <v>6</v>
      </c>
      <c r="R55" s="4" t="s">
        <v>6</v>
      </c>
      <c r="S55" s="66" t="s">
        <v>6</v>
      </c>
      <c r="T55" s="25" t="s">
        <v>6</v>
      </c>
      <c r="U55" s="4" t="s">
        <v>1230</v>
      </c>
    </row>
    <row r="56" spans="1:21" ht="63" customHeight="1" x14ac:dyDescent="0.25">
      <c r="A56" s="60" t="s">
        <v>172</v>
      </c>
      <c r="B56" s="70" t="s">
        <v>173</v>
      </c>
      <c r="C56" s="71" t="s">
        <v>174</v>
      </c>
      <c r="D56" s="63" t="s">
        <v>1274</v>
      </c>
      <c r="E56" s="59" t="s">
        <v>6</v>
      </c>
      <c r="F56" s="6" t="s">
        <v>6</v>
      </c>
      <c r="G56" s="7" t="s">
        <v>1008</v>
      </c>
      <c r="H56" s="64">
        <v>2026</v>
      </c>
      <c r="I56" s="4">
        <v>6</v>
      </c>
      <c r="J56" s="9" t="s">
        <v>1275</v>
      </c>
      <c r="K56" s="4" t="s">
        <v>1190</v>
      </c>
      <c r="L56" s="4" t="s">
        <v>1189</v>
      </c>
      <c r="M56" s="4" t="s">
        <v>66</v>
      </c>
      <c r="N56" s="47" t="s">
        <v>6</v>
      </c>
      <c r="O56" s="66" t="s">
        <v>6</v>
      </c>
      <c r="P56" s="4" t="s">
        <v>6</v>
      </c>
      <c r="Q56" s="4" t="s">
        <v>6</v>
      </c>
      <c r="R56" s="4" t="s">
        <v>6</v>
      </c>
      <c r="S56" s="66" t="s">
        <v>6</v>
      </c>
      <c r="T56" s="25" t="s">
        <v>6</v>
      </c>
      <c r="U56" s="4" t="s">
        <v>1230</v>
      </c>
    </row>
    <row r="57" spans="1:21" ht="63" customHeight="1" x14ac:dyDescent="0.25">
      <c r="A57" s="60" t="s">
        <v>175</v>
      </c>
      <c r="B57" s="70" t="s">
        <v>176</v>
      </c>
      <c r="C57" s="71" t="s">
        <v>177</v>
      </c>
      <c r="D57" s="63" t="s">
        <v>1248</v>
      </c>
      <c r="E57" s="59" t="s">
        <v>6</v>
      </c>
      <c r="F57" s="6" t="s">
        <v>6</v>
      </c>
      <c r="G57" s="7" t="s">
        <v>1008</v>
      </c>
      <c r="H57" s="64">
        <v>2026</v>
      </c>
      <c r="I57" s="4">
        <v>6</v>
      </c>
      <c r="J57" s="9" t="s">
        <v>1232</v>
      </c>
      <c r="K57" s="4" t="s">
        <v>1190</v>
      </c>
      <c r="L57" s="4" t="s">
        <v>1189</v>
      </c>
      <c r="M57" s="4" t="s">
        <v>66</v>
      </c>
      <c r="N57" s="47" t="s">
        <v>6</v>
      </c>
      <c r="O57" s="66" t="s">
        <v>6</v>
      </c>
      <c r="P57" s="4" t="s">
        <v>6</v>
      </c>
      <c r="Q57" s="4" t="s">
        <v>6</v>
      </c>
      <c r="R57" s="4" t="s">
        <v>6</v>
      </c>
      <c r="S57" s="66" t="s">
        <v>6</v>
      </c>
      <c r="T57" s="25" t="s">
        <v>6</v>
      </c>
      <c r="U57" s="4" t="s">
        <v>1230</v>
      </c>
    </row>
    <row r="58" spans="1:21" ht="63" customHeight="1" x14ac:dyDescent="0.25">
      <c r="A58" s="60" t="s">
        <v>178</v>
      </c>
      <c r="B58" s="70" t="s">
        <v>179</v>
      </c>
      <c r="C58" s="71" t="s">
        <v>180</v>
      </c>
      <c r="D58" s="63" t="s">
        <v>1276</v>
      </c>
      <c r="E58" s="59" t="s">
        <v>6</v>
      </c>
      <c r="F58" s="6" t="s">
        <v>6</v>
      </c>
      <c r="G58" s="7" t="s">
        <v>1008</v>
      </c>
      <c r="H58" s="64">
        <v>2026</v>
      </c>
      <c r="I58" s="4">
        <v>0.4</v>
      </c>
      <c r="J58" s="9" t="s">
        <v>1234</v>
      </c>
      <c r="K58" s="4" t="s">
        <v>1190</v>
      </c>
      <c r="L58" s="4" t="s">
        <v>1189</v>
      </c>
      <c r="M58" s="4" t="s">
        <v>66</v>
      </c>
      <c r="N58" s="47" t="s">
        <v>6</v>
      </c>
      <c r="O58" s="66" t="s">
        <v>6</v>
      </c>
      <c r="P58" s="4" t="s">
        <v>6</v>
      </c>
      <c r="Q58" s="4" t="s">
        <v>6</v>
      </c>
      <c r="R58" s="4" t="s">
        <v>6</v>
      </c>
      <c r="S58" s="66" t="s">
        <v>6</v>
      </c>
      <c r="T58" s="25" t="s">
        <v>6</v>
      </c>
      <c r="U58" s="4" t="s">
        <v>1230</v>
      </c>
    </row>
    <row r="59" spans="1:21" ht="63" customHeight="1" x14ac:dyDescent="0.25">
      <c r="A59" s="60" t="s">
        <v>181</v>
      </c>
      <c r="B59" s="70" t="s">
        <v>182</v>
      </c>
      <c r="C59" s="71" t="s">
        <v>183</v>
      </c>
      <c r="D59" s="63" t="s">
        <v>1270</v>
      </c>
      <c r="E59" s="59" t="s">
        <v>6</v>
      </c>
      <c r="F59" s="6" t="s">
        <v>6</v>
      </c>
      <c r="G59" s="7" t="s">
        <v>1008</v>
      </c>
      <c r="H59" s="64">
        <v>2026</v>
      </c>
      <c r="I59" s="4">
        <v>10</v>
      </c>
      <c r="J59" s="9" t="s">
        <v>1277</v>
      </c>
      <c r="K59" s="4" t="s">
        <v>1190</v>
      </c>
      <c r="L59" s="4" t="s">
        <v>1189</v>
      </c>
      <c r="M59" s="4" t="s">
        <v>66</v>
      </c>
      <c r="N59" s="47" t="s">
        <v>6</v>
      </c>
      <c r="O59" s="66" t="s">
        <v>6</v>
      </c>
      <c r="P59" s="4" t="s">
        <v>6</v>
      </c>
      <c r="Q59" s="4" t="s">
        <v>6</v>
      </c>
      <c r="R59" s="4" t="s">
        <v>6</v>
      </c>
      <c r="S59" s="66" t="s">
        <v>6</v>
      </c>
      <c r="T59" s="25" t="s">
        <v>6</v>
      </c>
      <c r="U59" s="4" t="s">
        <v>1230</v>
      </c>
    </row>
    <row r="60" spans="1:21" ht="63" customHeight="1" x14ac:dyDescent="0.25">
      <c r="A60" s="60" t="s">
        <v>184</v>
      </c>
      <c r="B60" s="70" t="s">
        <v>185</v>
      </c>
      <c r="C60" s="71" t="s">
        <v>186</v>
      </c>
      <c r="D60" s="63" t="s">
        <v>1278</v>
      </c>
      <c r="E60" s="59" t="s">
        <v>6</v>
      </c>
      <c r="F60" s="6" t="s">
        <v>6</v>
      </c>
      <c r="G60" s="7" t="s">
        <v>1008</v>
      </c>
      <c r="H60" s="64">
        <v>2026</v>
      </c>
      <c r="I60" s="4">
        <v>10</v>
      </c>
      <c r="J60" s="9" t="s">
        <v>1279</v>
      </c>
      <c r="K60" s="4" t="s">
        <v>1190</v>
      </c>
      <c r="L60" s="4" t="s">
        <v>1189</v>
      </c>
      <c r="M60" s="4" t="s">
        <v>66</v>
      </c>
      <c r="N60" s="47" t="s">
        <v>6</v>
      </c>
      <c r="O60" s="66" t="s">
        <v>6</v>
      </c>
      <c r="P60" s="4" t="s">
        <v>6</v>
      </c>
      <c r="Q60" s="4" t="s">
        <v>6</v>
      </c>
      <c r="R60" s="4" t="s">
        <v>6</v>
      </c>
      <c r="S60" s="66" t="s">
        <v>6</v>
      </c>
      <c r="T60" s="25" t="s">
        <v>6</v>
      </c>
      <c r="U60" s="4" t="s">
        <v>1230</v>
      </c>
    </row>
    <row r="61" spans="1:21" ht="63" customHeight="1" x14ac:dyDescent="0.25">
      <c r="A61" s="60" t="s">
        <v>187</v>
      </c>
      <c r="B61" s="70" t="s">
        <v>188</v>
      </c>
      <c r="C61" s="71" t="s">
        <v>189</v>
      </c>
      <c r="D61" s="63" t="s">
        <v>1248</v>
      </c>
      <c r="E61" s="59" t="s">
        <v>6</v>
      </c>
      <c r="F61" s="6" t="s">
        <v>6</v>
      </c>
      <c r="G61" s="7" t="s">
        <v>1008</v>
      </c>
      <c r="H61" s="64">
        <v>2026</v>
      </c>
      <c r="I61" s="4">
        <v>10</v>
      </c>
      <c r="J61" s="9" t="s">
        <v>1280</v>
      </c>
      <c r="K61" s="4" t="s">
        <v>1190</v>
      </c>
      <c r="L61" s="4" t="s">
        <v>1189</v>
      </c>
      <c r="M61" s="4" t="s">
        <v>66</v>
      </c>
      <c r="N61" s="47" t="s">
        <v>6</v>
      </c>
      <c r="O61" s="66" t="s">
        <v>6</v>
      </c>
      <c r="P61" s="4" t="s">
        <v>6</v>
      </c>
      <c r="Q61" s="4" t="s">
        <v>6</v>
      </c>
      <c r="R61" s="4" t="s">
        <v>6</v>
      </c>
      <c r="S61" s="66" t="s">
        <v>6</v>
      </c>
      <c r="T61" s="25" t="s">
        <v>6</v>
      </c>
      <c r="U61" s="4" t="s">
        <v>1230</v>
      </c>
    </row>
    <row r="62" spans="1:21" ht="63" customHeight="1" x14ac:dyDescent="0.25">
      <c r="A62" s="60" t="s">
        <v>190</v>
      </c>
      <c r="B62" s="70" t="s">
        <v>191</v>
      </c>
      <c r="C62" s="71" t="s">
        <v>192</v>
      </c>
      <c r="D62" s="63" t="s">
        <v>1281</v>
      </c>
      <c r="E62" s="59" t="s">
        <v>6</v>
      </c>
      <c r="F62" s="6" t="s">
        <v>6</v>
      </c>
      <c r="G62" s="7" t="s">
        <v>1008</v>
      </c>
      <c r="H62" s="64">
        <v>2026</v>
      </c>
      <c r="I62" s="4">
        <v>0.4</v>
      </c>
      <c r="J62" s="9" t="s">
        <v>1234</v>
      </c>
      <c r="K62" s="4" t="s">
        <v>1190</v>
      </c>
      <c r="L62" s="4" t="s">
        <v>1189</v>
      </c>
      <c r="M62" s="4" t="s">
        <v>66</v>
      </c>
      <c r="N62" s="47" t="s">
        <v>6</v>
      </c>
      <c r="O62" s="66" t="s">
        <v>6</v>
      </c>
      <c r="P62" s="4" t="s">
        <v>6</v>
      </c>
      <c r="Q62" s="4" t="s">
        <v>6</v>
      </c>
      <c r="R62" s="4" t="s">
        <v>6</v>
      </c>
      <c r="S62" s="66" t="s">
        <v>6</v>
      </c>
      <c r="T62" s="25" t="s">
        <v>6</v>
      </c>
      <c r="U62" s="4" t="s">
        <v>1230</v>
      </c>
    </row>
    <row r="63" spans="1:21" ht="63" customHeight="1" x14ac:dyDescent="0.25">
      <c r="A63" s="60" t="s">
        <v>193</v>
      </c>
      <c r="B63" s="72" t="s">
        <v>194</v>
      </c>
      <c r="C63" s="73" t="s">
        <v>195</v>
      </c>
      <c r="D63" s="63" t="s">
        <v>1282</v>
      </c>
      <c r="E63" s="59" t="s">
        <v>6</v>
      </c>
      <c r="F63" s="6" t="s">
        <v>6</v>
      </c>
      <c r="G63" s="7" t="s">
        <v>1008</v>
      </c>
      <c r="H63" s="64">
        <v>2027</v>
      </c>
      <c r="I63" s="4">
        <v>6</v>
      </c>
      <c r="J63" s="9" t="s">
        <v>1279</v>
      </c>
      <c r="K63" s="4" t="s">
        <v>1190</v>
      </c>
      <c r="L63" s="4" t="s">
        <v>1189</v>
      </c>
      <c r="M63" s="4" t="s">
        <v>66</v>
      </c>
      <c r="N63" s="47" t="s">
        <v>6</v>
      </c>
      <c r="O63" s="66" t="s">
        <v>6</v>
      </c>
      <c r="P63" s="4" t="s">
        <v>6</v>
      </c>
      <c r="Q63" s="4" t="s">
        <v>6</v>
      </c>
      <c r="R63" s="4" t="s">
        <v>6</v>
      </c>
      <c r="S63" s="66" t="s">
        <v>6</v>
      </c>
      <c r="T63" s="25" t="s">
        <v>6</v>
      </c>
      <c r="U63" s="4" t="s">
        <v>1230</v>
      </c>
    </row>
    <row r="64" spans="1:21" ht="63" customHeight="1" x14ac:dyDescent="0.25">
      <c r="A64" s="60" t="s">
        <v>196</v>
      </c>
      <c r="B64" s="72" t="s">
        <v>197</v>
      </c>
      <c r="C64" s="73" t="s">
        <v>198</v>
      </c>
      <c r="D64" s="63" t="s">
        <v>1248</v>
      </c>
      <c r="E64" s="59" t="s">
        <v>6</v>
      </c>
      <c r="F64" s="6" t="s">
        <v>6</v>
      </c>
      <c r="G64" s="7" t="s">
        <v>1008</v>
      </c>
      <c r="H64" s="64">
        <v>2027</v>
      </c>
      <c r="I64" s="4">
        <v>6</v>
      </c>
      <c r="J64" s="9" t="s">
        <v>1280</v>
      </c>
      <c r="K64" s="4" t="s">
        <v>1190</v>
      </c>
      <c r="L64" s="4" t="s">
        <v>1189</v>
      </c>
      <c r="M64" s="4" t="s">
        <v>66</v>
      </c>
      <c r="N64" s="47" t="s">
        <v>6</v>
      </c>
      <c r="O64" s="66" t="s">
        <v>6</v>
      </c>
      <c r="P64" s="4" t="s">
        <v>6</v>
      </c>
      <c r="Q64" s="4" t="s">
        <v>6</v>
      </c>
      <c r="R64" s="4" t="s">
        <v>6</v>
      </c>
      <c r="S64" s="66" t="s">
        <v>6</v>
      </c>
      <c r="T64" s="25" t="s">
        <v>6</v>
      </c>
      <c r="U64" s="4" t="s">
        <v>1230</v>
      </c>
    </row>
    <row r="65" spans="1:21" ht="63" customHeight="1" x14ac:dyDescent="0.25">
      <c r="A65" s="60" t="s">
        <v>199</v>
      </c>
      <c r="B65" s="72" t="s">
        <v>200</v>
      </c>
      <c r="C65" s="73" t="s">
        <v>201</v>
      </c>
      <c r="D65" s="63" t="s">
        <v>1276</v>
      </c>
      <c r="E65" s="59" t="s">
        <v>6</v>
      </c>
      <c r="F65" s="6" t="s">
        <v>6</v>
      </c>
      <c r="G65" s="7" t="s">
        <v>1008</v>
      </c>
      <c r="H65" s="64">
        <v>2027</v>
      </c>
      <c r="I65" s="4">
        <v>0.4</v>
      </c>
      <c r="J65" s="9" t="s">
        <v>1234</v>
      </c>
      <c r="K65" s="4" t="s">
        <v>1190</v>
      </c>
      <c r="L65" s="4" t="s">
        <v>1189</v>
      </c>
      <c r="M65" s="4" t="s">
        <v>66</v>
      </c>
      <c r="N65" s="47" t="s">
        <v>6</v>
      </c>
      <c r="O65" s="66" t="s">
        <v>6</v>
      </c>
      <c r="P65" s="4" t="s">
        <v>6</v>
      </c>
      <c r="Q65" s="4" t="s">
        <v>6</v>
      </c>
      <c r="R65" s="4" t="s">
        <v>6</v>
      </c>
      <c r="S65" s="66" t="s">
        <v>6</v>
      </c>
      <c r="T65" s="25" t="s">
        <v>6</v>
      </c>
      <c r="U65" s="4" t="s">
        <v>1230</v>
      </c>
    </row>
    <row r="66" spans="1:21" ht="63" customHeight="1" x14ac:dyDescent="0.25">
      <c r="A66" s="60" t="s">
        <v>202</v>
      </c>
      <c r="B66" s="72" t="s">
        <v>203</v>
      </c>
      <c r="C66" s="73" t="s">
        <v>204</v>
      </c>
      <c r="D66" s="63" t="s">
        <v>1283</v>
      </c>
      <c r="E66" s="59" t="s">
        <v>6</v>
      </c>
      <c r="F66" s="6" t="s">
        <v>6</v>
      </c>
      <c r="G66" s="7" t="s">
        <v>1008</v>
      </c>
      <c r="H66" s="64">
        <v>2027</v>
      </c>
      <c r="I66" s="4">
        <v>10</v>
      </c>
      <c r="J66" s="9" t="s">
        <v>1227</v>
      </c>
      <c r="K66" s="4" t="s">
        <v>1190</v>
      </c>
      <c r="L66" s="4" t="s">
        <v>1189</v>
      </c>
      <c r="M66" s="4" t="s">
        <v>66</v>
      </c>
      <c r="N66" s="47" t="s">
        <v>6</v>
      </c>
      <c r="O66" s="66" t="s">
        <v>6</v>
      </c>
      <c r="P66" s="4" t="s">
        <v>6</v>
      </c>
      <c r="Q66" s="4" t="s">
        <v>6</v>
      </c>
      <c r="R66" s="4" t="s">
        <v>6</v>
      </c>
      <c r="S66" s="66" t="s">
        <v>6</v>
      </c>
      <c r="T66" s="25" t="s">
        <v>6</v>
      </c>
      <c r="U66" s="4" t="s">
        <v>1230</v>
      </c>
    </row>
    <row r="67" spans="1:21" ht="63" customHeight="1" x14ac:dyDescent="0.25">
      <c r="A67" s="60" t="s">
        <v>205</v>
      </c>
      <c r="B67" s="70" t="s">
        <v>206</v>
      </c>
      <c r="C67" s="71" t="s">
        <v>207</v>
      </c>
      <c r="D67" s="63" t="s">
        <v>1276</v>
      </c>
      <c r="E67" s="59" t="s">
        <v>6</v>
      </c>
      <c r="F67" s="6" t="s">
        <v>6</v>
      </c>
      <c r="G67" s="7" t="s">
        <v>1008</v>
      </c>
      <c r="H67" s="64">
        <v>2028</v>
      </c>
      <c r="I67" s="4">
        <v>0.4</v>
      </c>
      <c r="J67" s="9" t="s">
        <v>1234</v>
      </c>
      <c r="K67" s="4" t="s">
        <v>1190</v>
      </c>
      <c r="L67" s="4" t="s">
        <v>1189</v>
      </c>
      <c r="M67" s="4" t="s">
        <v>66</v>
      </c>
      <c r="N67" s="47" t="s">
        <v>6</v>
      </c>
      <c r="O67" s="66" t="s">
        <v>6</v>
      </c>
      <c r="P67" s="4" t="s">
        <v>6</v>
      </c>
      <c r="Q67" s="4" t="s">
        <v>6</v>
      </c>
      <c r="R67" s="4" t="s">
        <v>6</v>
      </c>
      <c r="S67" s="66" t="s">
        <v>6</v>
      </c>
      <c r="T67" s="25" t="s">
        <v>6</v>
      </c>
      <c r="U67" s="4" t="s">
        <v>1230</v>
      </c>
    </row>
    <row r="68" spans="1:21" ht="63" customHeight="1" x14ac:dyDescent="0.25">
      <c r="A68" s="57" t="s">
        <v>984</v>
      </c>
      <c r="B68" s="74" t="s">
        <v>985</v>
      </c>
      <c r="C68" s="6" t="s">
        <v>974</v>
      </c>
      <c r="D68" s="59" t="s">
        <v>6</v>
      </c>
      <c r="E68" s="59" t="s">
        <v>6</v>
      </c>
      <c r="F68" s="6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4"/>
    </row>
    <row r="69" spans="1:21" ht="63" customHeight="1" x14ac:dyDescent="0.25">
      <c r="A69" s="57" t="s">
        <v>986</v>
      </c>
      <c r="B69" s="74" t="s">
        <v>987</v>
      </c>
      <c r="C69" s="6" t="s">
        <v>974</v>
      </c>
      <c r="D69" s="59" t="s">
        <v>6</v>
      </c>
      <c r="E69" s="59" t="s">
        <v>6</v>
      </c>
      <c r="F69" s="6" t="s">
        <v>6</v>
      </c>
      <c r="G69" s="7" t="s">
        <v>6</v>
      </c>
      <c r="H69" s="7" t="s">
        <v>6</v>
      </c>
      <c r="I69" s="7" t="s">
        <v>6</v>
      </c>
      <c r="J69" s="7" t="s">
        <v>6</v>
      </c>
      <c r="K69" s="7" t="s">
        <v>6</v>
      </c>
      <c r="L69" s="7" t="s">
        <v>6</v>
      </c>
      <c r="M69" s="7" t="s">
        <v>6</v>
      </c>
      <c r="N69" s="7" t="s">
        <v>6</v>
      </c>
      <c r="O69" s="7" t="s">
        <v>6</v>
      </c>
      <c r="P69" s="7" t="s">
        <v>6</v>
      </c>
      <c r="Q69" s="7" t="s">
        <v>6</v>
      </c>
      <c r="R69" s="7" t="s">
        <v>6</v>
      </c>
      <c r="S69" s="7" t="s">
        <v>6</v>
      </c>
      <c r="T69" s="7" t="s">
        <v>6</v>
      </c>
      <c r="U69" s="4"/>
    </row>
    <row r="70" spans="1:21" ht="63" customHeight="1" x14ac:dyDescent="0.25">
      <c r="A70" s="57" t="s">
        <v>988</v>
      </c>
      <c r="B70" s="74" t="s">
        <v>989</v>
      </c>
      <c r="C70" s="6" t="s">
        <v>974</v>
      </c>
      <c r="D70" s="59" t="s">
        <v>6</v>
      </c>
      <c r="E70" s="59" t="s">
        <v>6</v>
      </c>
      <c r="F70" s="6" t="s">
        <v>6</v>
      </c>
      <c r="G70" s="7" t="s">
        <v>6</v>
      </c>
      <c r="H70" s="7" t="s">
        <v>6</v>
      </c>
      <c r="I70" s="7" t="s">
        <v>6</v>
      </c>
      <c r="J70" s="7" t="s">
        <v>6</v>
      </c>
      <c r="K70" s="7" t="s">
        <v>6</v>
      </c>
      <c r="L70" s="7" t="s">
        <v>6</v>
      </c>
      <c r="M70" s="7" t="s">
        <v>6</v>
      </c>
      <c r="N70" s="7" t="s">
        <v>6</v>
      </c>
      <c r="O70" s="7" t="s">
        <v>6</v>
      </c>
      <c r="P70" s="7" t="s">
        <v>6</v>
      </c>
      <c r="Q70" s="7" t="s">
        <v>6</v>
      </c>
      <c r="R70" s="7" t="s">
        <v>6</v>
      </c>
      <c r="S70" s="7" t="s">
        <v>6</v>
      </c>
      <c r="T70" s="7" t="s">
        <v>6</v>
      </c>
      <c r="U70" s="4"/>
    </row>
    <row r="71" spans="1:21" ht="63" customHeight="1" x14ac:dyDescent="0.25">
      <c r="A71" s="75" t="s">
        <v>208</v>
      </c>
      <c r="B71" s="61" t="s">
        <v>209</v>
      </c>
      <c r="C71" s="7" t="s">
        <v>210</v>
      </c>
      <c r="D71" s="63" t="s">
        <v>1180</v>
      </c>
      <c r="E71" s="59" t="s">
        <v>6</v>
      </c>
      <c r="F71" s="6" t="s">
        <v>6</v>
      </c>
      <c r="G71" s="7" t="s">
        <v>1008</v>
      </c>
      <c r="H71" s="64">
        <v>2025</v>
      </c>
      <c r="I71" s="4">
        <v>0.4</v>
      </c>
      <c r="J71" s="9" t="s">
        <v>1284</v>
      </c>
      <c r="K71" s="4" t="s">
        <v>1190</v>
      </c>
      <c r="L71" s="4" t="s">
        <v>1189</v>
      </c>
      <c r="M71" s="4" t="s">
        <v>66</v>
      </c>
      <c r="N71" s="47" t="s">
        <v>6</v>
      </c>
      <c r="O71" s="66" t="s">
        <v>6</v>
      </c>
      <c r="P71" s="4" t="s">
        <v>6</v>
      </c>
      <c r="Q71" s="4" t="s">
        <v>6</v>
      </c>
      <c r="R71" s="4" t="s">
        <v>6</v>
      </c>
      <c r="S71" s="66" t="s">
        <v>6</v>
      </c>
      <c r="T71" s="25" t="s">
        <v>6</v>
      </c>
      <c r="U71" s="4" t="s">
        <v>1259</v>
      </c>
    </row>
    <row r="72" spans="1:21" ht="63" customHeight="1" x14ac:dyDescent="0.25">
      <c r="A72" s="75" t="s">
        <v>211</v>
      </c>
      <c r="B72" s="61" t="s">
        <v>212</v>
      </c>
      <c r="C72" s="7" t="s">
        <v>213</v>
      </c>
      <c r="D72" s="63" t="s">
        <v>1180</v>
      </c>
      <c r="E72" s="59" t="s">
        <v>6</v>
      </c>
      <c r="F72" s="6" t="s">
        <v>6</v>
      </c>
      <c r="G72" s="7" t="s">
        <v>1008</v>
      </c>
      <c r="H72" s="64">
        <v>2025</v>
      </c>
      <c r="I72" s="4">
        <v>0.4</v>
      </c>
      <c r="J72" s="9" t="s">
        <v>1208</v>
      </c>
      <c r="K72" s="4" t="s">
        <v>1190</v>
      </c>
      <c r="L72" s="4" t="s">
        <v>1189</v>
      </c>
      <c r="M72" s="4" t="s">
        <v>66</v>
      </c>
      <c r="N72" s="47" t="s">
        <v>6</v>
      </c>
      <c r="O72" s="66" t="s">
        <v>6</v>
      </c>
      <c r="P72" s="4" t="s">
        <v>6</v>
      </c>
      <c r="Q72" s="4" t="s">
        <v>6</v>
      </c>
      <c r="R72" s="4" t="s">
        <v>6</v>
      </c>
      <c r="S72" s="66" t="s">
        <v>6</v>
      </c>
      <c r="T72" s="25" t="s">
        <v>6</v>
      </c>
      <c r="U72" s="4" t="s">
        <v>1259</v>
      </c>
    </row>
    <row r="73" spans="1:21" ht="63" customHeight="1" x14ac:dyDescent="0.25">
      <c r="A73" s="75" t="s">
        <v>214</v>
      </c>
      <c r="B73" s="61" t="s">
        <v>215</v>
      </c>
      <c r="C73" s="7" t="s">
        <v>216</v>
      </c>
      <c r="D73" s="63" t="s">
        <v>1180</v>
      </c>
      <c r="E73" s="59" t="s">
        <v>6</v>
      </c>
      <c r="F73" s="6" t="s">
        <v>6</v>
      </c>
      <c r="G73" s="7" t="s">
        <v>1008</v>
      </c>
      <c r="H73" s="64">
        <v>2025</v>
      </c>
      <c r="I73" s="4">
        <v>10</v>
      </c>
      <c r="J73" s="9" t="s">
        <v>1285</v>
      </c>
      <c r="K73" s="4" t="s">
        <v>1190</v>
      </c>
      <c r="L73" s="4" t="s">
        <v>1189</v>
      </c>
      <c r="M73" s="4" t="s">
        <v>66</v>
      </c>
      <c r="N73" s="47" t="s">
        <v>6</v>
      </c>
      <c r="O73" s="66" t="s">
        <v>6</v>
      </c>
      <c r="P73" s="4" t="s">
        <v>6</v>
      </c>
      <c r="Q73" s="4" t="s">
        <v>6</v>
      </c>
      <c r="R73" s="4" t="s">
        <v>6</v>
      </c>
      <c r="S73" s="66" t="s">
        <v>6</v>
      </c>
      <c r="T73" s="25" t="s">
        <v>6</v>
      </c>
      <c r="U73" s="4" t="s">
        <v>1259</v>
      </c>
    </row>
    <row r="74" spans="1:21" ht="63" customHeight="1" x14ac:dyDescent="0.25">
      <c r="A74" s="75" t="s">
        <v>217</v>
      </c>
      <c r="B74" s="61" t="s">
        <v>218</v>
      </c>
      <c r="C74" s="62" t="s">
        <v>219</v>
      </c>
      <c r="D74" s="63" t="s">
        <v>1180</v>
      </c>
      <c r="E74" s="59" t="s">
        <v>6</v>
      </c>
      <c r="F74" s="6" t="s">
        <v>6</v>
      </c>
      <c r="G74" s="7" t="s">
        <v>1008</v>
      </c>
      <c r="H74" s="64">
        <v>2025</v>
      </c>
      <c r="I74" s="4">
        <v>6</v>
      </c>
      <c r="J74" s="9" t="s">
        <v>1286</v>
      </c>
      <c r="K74" s="4" t="s">
        <v>1190</v>
      </c>
      <c r="L74" s="4" t="s">
        <v>1189</v>
      </c>
      <c r="M74" s="4" t="s">
        <v>66</v>
      </c>
      <c r="N74" s="47" t="s">
        <v>6</v>
      </c>
      <c r="O74" s="66" t="s">
        <v>6</v>
      </c>
      <c r="P74" s="4" t="s">
        <v>6</v>
      </c>
      <c r="Q74" s="4" t="s">
        <v>6</v>
      </c>
      <c r="R74" s="4" t="s">
        <v>6</v>
      </c>
      <c r="S74" s="66" t="s">
        <v>6</v>
      </c>
      <c r="T74" s="25" t="s">
        <v>6</v>
      </c>
      <c r="U74" s="4" t="s">
        <v>1259</v>
      </c>
    </row>
    <row r="75" spans="1:21" ht="63" customHeight="1" x14ac:dyDescent="0.25">
      <c r="A75" s="75" t="s">
        <v>220</v>
      </c>
      <c r="B75" s="61" t="s">
        <v>221</v>
      </c>
      <c r="C75" s="62" t="s">
        <v>222</v>
      </c>
      <c r="D75" s="63" t="s">
        <v>1180</v>
      </c>
      <c r="E75" s="59" t="s">
        <v>6</v>
      </c>
      <c r="F75" s="6" t="s">
        <v>6</v>
      </c>
      <c r="G75" s="7" t="s">
        <v>1008</v>
      </c>
      <c r="H75" s="64">
        <v>2025</v>
      </c>
      <c r="I75" s="4">
        <v>0.4</v>
      </c>
      <c r="J75" s="9" t="s">
        <v>1287</v>
      </c>
      <c r="K75" s="4" t="s">
        <v>1190</v>
      </c>
      <c r="L75" s="4" t="s">
        <v>1189</v>
      </c>
      <c r="M75" s="4" t="s">
        <v>66</v>
      </c>
      <c r="N75" s="47" t="s">
        <v>6</v>
      </c>
      <c r="O75" s="66" t="s">
        <v>6</v>
      </c>
      <c r="P75" s="4" t="s">
        <v>6</v>
      </c>
      <c r="Q75" s="4" t="s">
        <v>6</v>
      </c>
      <c r="R75" s="4" t="s">
        <v>6</v>
      </c>
      <c r="S75" s="66" t="s">
        <v>6</v>
      </c>
      <c r="T75" s="25" t="s">
        <v>6</v>
      </c>
      <c r="U75" s="4" t="s">
        <v>1259</v>
      </c>
    </row>
    <row r="76" spans="1:21" ht="63" customHeight="1" x14ac:dyDescent="0.25">
      <c r="A76" s="75" t="s">
        <v>223</v>
      </c>
      <c r="B76" s="68" t="s">
        <v>224</v>
      </c>
      <c r="C76" s="8" t="s">
        <v>225</v>
      </c>
      <c r="D76" s="63" t="s">
        <v>1180</v>
      </c>
      <c r="E76" s="59" t="s">
        <v>6</v>
      </c>
      <c r="F76" s="6" t="s">
        <v>6</v>
      </c>
      <c r="G76" s="7" t="s">
        <v>1008</v>
      </c>
      <c r="H76" s="64">
        <v>2025</v>
      </c>
      <c r="I76" s="4">
        <v>6</v>
      </c>
      <c r="J76" s="9" t="s">
        <v>1288</v>
      </c>
      <c r="K76" s="4" t="s">
        <v>1190</v>
      </c>
      <c r="L76" s="4" t="s">
        <v>1189</v>
      </c>
      <c r="M76" s="4" t="s">
        <v>66</v>
      </c>
      <c r="N76" s="47" t="s">
        <v>6</v>
      </c>
      <c r="O76" s="66" t="s">
        <v>6</v>
      </c>
      <c r="P76" s="4" t="s">
        <v>6</v>
      </c>
      <c r="Q76" s="4" t="s">
        <v>6</v>
      </c>
      <c r="R76" s="4" t="s">
        <v>6</v>
      </c>
      <c r="S76" s="66" t="s">
        <v>6</v>
      </c>
      <c r="T76" s="25" t="s">
        <v>6</v>
      </c>
      <c r="U76" s="4" t="s">
        <v>1230</v>
      </c>
    </row>
    <row r="77" spans="1:21" ht="63" customHeight="1" x14ac:dyDescent="0.25">
      <c r="A77" s="75" t="s">
        <v>226</v>
      </c>
      <c r="B77" s="68" t="s">
        <v>227</v>
      </c>
      <c r="C77" s="8" t="s">
        <v>228</v>
      </c>
      <c r="D77" s="63" t="s">
        <v>1180</v>
      </c>
      <c r="E77" s="59" t="s">
        <v>6</v>
      </c>
      <c r="F77" s="6" t="s">
        <v>6</v>
      </c>
      <c r="G77" s="7" t="s">
        <v>1008</v>
      </c>
      <c r="H77" s="64">
        <v>2025</v>
      </c>
      <c r="I77" s="4">
        <v>0.4</v>
      </c>
      <c r="J77" s="9" t="s">
        <v>1289</v>
      </c>
      <c r="K77" s="4" t="s">
        <v>1190</v>
      </c>
      <c r="L77" s="4" t="s">
        <v>1189</v>
      </c>
      <c r="M77" s="4" t="s">
        <v>66</v>
      </c>
      <c r="N77" s="47" t="s">
        <v>6</v>
      </c>
      <c r="O77" s="66" t="s">
        <v>6</v>
      </c>
      <c r="P77" s="4" t="s">
        <v>6</v>
      </c>
      <c r="Q77" s="4" t="s">
        <v>6</v>
      </c>
      <c r="R77" s="4" t="s">
        <v>6</v>
      </c>
      <c r="S77" s="66" t="s">
        <v>6</v>
      </c>
      <c r="T77" s="25" t="s">
        <v>6</v>
      </c>
      <c r="U77" s="4" t="s">
        <v>1230</v>
      </c>
    </row>
    <row r="78" spans="1:21" ht="63" customHeight="1" x14ac:dyDescent="0.25">
      <c r="A78" s="75" t="s">
        <v>229</v>
      </c>
      <c r="B78" s="68" t="s">
        <v>230</v>
      </c>
      <c r="C78" s="8" t="s">
        <v>231</v>
      </c>
      <c r="D78" s="63" t="s">
        <v>1180</v>
      </c>
      <c r="E78" s="59" t="s">
        <v>6</v>
      </c>
      <c r="F78" s="6" t="s">
        <v>6</v>
      </c>
      <c r="G78" s="7" t="s">
        <v>1008</v>
      </c>
      <c r="H78" s="64">
        <v>2025</v>
      </c>
      <c r="I78" s="4">
        <v>10</v>
      </c>
      <c r="J78" s="9" t="s">
        <v>1290</v>
      </c>
      <c r="K78" s="4" t="s">
        <v>1190</v>
      </c>
      <c r="L78" s="4" t="s">
        <v>1189</v>
      </c>
      <c r="M78" s="4" t="s">
        <v>66</v>
      </c>
      <c r="N78" s="47" t="s">
        <v>6</v>
      </c>
      <c r="O78" s="66" t="s">
        <v>6</v>
      </c>
      <c r="P78" s="4" t="s">
        <v>6</v>
      </c>
      <c r="Q78" s="4" t="s">
        <v>6</v>
      </c>
      <c r="R78" s="4" t="s">
        <v>6</v>
      </c>
      <c r="S78" s="66" t="s">
        <v>6</v>
      </c>
      <c r="T78" s="25" t="s">
        <v>6</v>
      </c>
      <c r="U78" s="4" t="s">
        <v>1230</v>
      </c>
    </row>
    <row r="79" spans="1:21" ht="63" customHeight="1" x14ac:dyDescent="0.25">
      <c r="A79" s="75" t="s">
        <v>232</v>
      </c>
      <c r="B79" s="68" t="s">
        <v>233</v>
      </c>
      <c r="C79" s="8" t="s">
        <v>234</v>
      </c>
      <c r="D79" s="63" t="s">
        <v>1180</v>
      </c>
      <c r="E79" s="59" t="s">
        <v>6</v>
      </c>
      <c r="F79" s="6" t="s">
        <v>6</v>
      </c>
      <c r="G79" s="7" t="s">
        <v>1008</v>
      </c>
      <c r="H79" s="64">
        <v>2025</v>
      </c>
      <c r="I79" s="4">
        <v>10</v>
      </c>
      <c r="J79" s="9" t="s">
        <v>1290</v>
      </c>
      <c r="K79" s="4" t="s">
        <v>1190</v>
      </c>
      <c r="L79" s="4" t="s">
        <v>1189</v>
      </c>
      <c r="M79" s="4" t="s">
        <v>66</v>
      </c>
      <c r="N79" s="47" t="s">
        <v>6</v>
      </c>
      <c r="O79" s="66" t="s">
        <v>6</v>
      </c>
      <c r="P79" s="4" t="s">
        <v>6</v>
      </c>
      <c r="Q79" s="4" t="s">
        <v>6</v>
      </c>
      <c r="R79" s="4" t="s">
        <v>6</v>
      </c>
      <c r="S79" s="66" t="s">
        <v>6</v>
      </c>
      <c r="T79" s="25" t="s">
        <v>6</v>
      </c>
      <c r="U79" s="4" t="s">
        <v>1230</v>
      </c>
    </row>
    <row r="80" spans="1:21" ht="63" customHeight="1" x14ac:dyDescent="0.25">
      <c r="A80" s="75" t="s">
        <v>235</v>
      </c>
      <c r="B80" s="68" t="s">
        <v>236</v>
      </c>
      <c r="C80" s="8" t="s">
        <v>237</v>
      </c>
      <c r="D80" s="63" t="s">
        <v>1180</v>
      </c>
      <c r="E80" s="59" t="s">
        <v>6</v>
      </c>
      <c r="F80" s="6" t="s">
        <v>6</v>
      </c>
      <c r="G80" s="7" t="s">
        <v>1008</v>
      </c>
      <c r="H80" s="64">
        <v>2025</v>
      </c>
      <c r="I80" s="4">
        <v>0.4</v>
      </c>
      <c r="J80" s="9" t="s">
        <v>1208</v>
      </c>
      <c r="K80" s="4" t="s">
        <v>1190</v>
      </c>
      <c r="L80" s="4" t="s">
        <v>1189</v>
      </c>
      <c r="M80" s="4" t="s">
        <v>66</v>
      </c>
      <c r="N80" s="47" t="s">
        <v>6</v>
      </c>
      <c r="O80" s="66" t="s">
        <v>6</v>
      </c>
      <c r="P80" s="4" t="s">
        <v>6</v>
      </c>
      <c r="Q80" s="4" t="s">
        <v>6</v>
      </c>
      <c r="R80" s="4" t="s">
        <v>6</v>
      </c>
      <c r="S80" s="66" t="s">
        <v>6</v>
      </c>
      <c r="T80" s="25" t="s">
        <v>6</v>
      </c>
      <c r="U80" s="4" t="s">
        <v>1230</v>
      </c>
    </row>
    <row r="81" spans="1:21" ht="63" customHeight="1" x14ac:dyDescent="0.25">
      <c r="A81" s="75" t="s">
        <v>238</v>
      </c>
      <c r="B81" s="68" t="s">
        <v>239</v>
      </c>
      <c r="C81" s="8" t="s">
        <v>240</v>
      </c>
      <c r="D81" s="63" t="s">
        <v>1180</v>
      </c>
      <c r="E81" s="59" t="s">
        <v>6</v>
      </c>
      <c r="F81" s="6" t="s">
        <v>6</v>
      </c>
      <c r="G81" s="7" t="s">
        <v>1008</v>
      </c>
      <c r="H81" s="64">
        <v>2025</v>
      </c>
      <c r="I81" s="4">
        <v>0.4</v>
      </c>
      <c r="J81" s="9" t="s">
        <v>1291</v>
      </c>
      <c r="K81" s="4" t="s">
        <v>1190</v>
      </c>
      <c r="L81" s="4" t="s">
        <v>1189</v>
      </c>
      <c r="M81" s="4" t="s">
        <v>66</v>
      </c>
      <c r="N81" s="47" t="s">
        <v>6</v>
      </c>
      <c r="O81" s="66" t="s">
        <v>6</v>
      </c>
      <c r="P81" s="4" t="s">
        <v>6</v>
      </c>
      <c r="Q81" s="4" t="s">
        <v>6</v>
      </c>
      <c r="R81" s="4" t="s">
        <v>6</v>
      </c>
      <c r="S81" s="66" t="s">
        <v>6</v>
      </c>
      <c r="T81" s="25" t="s">
        <v>6</v>
      </c>
      <c r="U81" s="4" t="s">
        <v>1230</v>
      </c>
    </row>
    <row r="82" spans="1:21" ht="63" customHeight="1" x14ac:dyDescent="0.25">
      <c r="A82" s="75" t="s">
        <v>241</v>
      </c>
      <c r="B82" s="70" t="s">
        <v>242</v>
      </c>
      <c r="C82" s="76" t="s">
        <v>243</v>
      </c>
      <c r="D82" s="63" t="s">
        <v>1180</v>
      </c>
      <c r="E82" s="59" t="s">
        <v>6</v>
      </c>
      <c r="F82" s="6" t="s">
        <v>6</v>
      </c>
      <c r="G82" s="7" t="s">
        <v>1008</v>
      </c>
      <c r="H82" s="64">
        <v>2026</v>
      </c>
      <c r="I82" s="4">
        <v>6</v>
      </c>
      <c r="J82" s="9" t="s">
        <v>1292</v>
      </c>
      <c r="K82" s="4" t="s">
        <v>1190</v>
      </c>
      <c r="L82" s="4" t="s">
        <v>1189</v>
      </c>
      <c r="M82" s="4" t="s">
        <v>66</v>
      </c>
      <c r="N82" s="47" t="s">
        <v>6</v>
      </c>
      <c r="O82" s="66" t="s">
        <v>6</v>
      </c>
      <c r="P82" s="4" t="s">
        <v>6</v>
      </c>
      <c r="Q82" s="4" t="s">
        <v>6</v>
      </c>
      <c r="R82" s="4" t="s">
        <v>6</v>
      </c>
      <c r="S82" s="66" t="s">
        <v>6</v>
      </c>
      <c r="T82" s="25" t="s">
        <v>6</v>
      </c>
      <c r="U82" s="4" t="s">
        <v>1230</v>
      </c>
    </row>
    <row r="83" spans="1:21" ht="63" customHeight="1" x14ac:dyDescent="0.25">
      <c r="A83" s="75" t="s">
        <v>244</v>
      </c>
      <c r="B83" s="70" t="s">
        <v>245</v>
      </c>
      <c r="C83" s="76" t="s">
        <v>246</v>
      </c>
      <c r="D83" s="63" t="s">
        <v>1180</v>
      </c>
      <c r="E83" s="59" t="s">
        <v>6</v>
      </c>
      <c r="F83" s="6" t="s">
        <v>6</v>
      </c>
      <c r="G83" s="7" t="s">
        <v>1008</v>
      </c>
      <c r="H83" s="64">
        <v>2026</v>
      </c>
      <c r="I83" s="4">
        <v>6</v>
      </c>
      <c r="J83" s="9" t="s">
        <v>1293</v>
      </c>
      <c r="K83" s="4" t="s">
        <v>1190</v>
      </c>
      <c r="L83" s="4" t="s">
        <v>1189</v>
      </c>
      <c r="M83" s="4" t="s">
        <v>66</v>
      </c>
      <c r="N83" s="47" t="s">
        <v>6</v>
      </c>
      <c r="O83" s="66" t="s">
        <v>6</v>
      </c>
      <c r="P83" s="4" t="s">
        <v>6</v>
      </c>
      <c r="Q83" s="4" t="s">
        <v>6</v>
      </c>
      <c r="R83" s="4" t="s">
        <v>6</v>
      </c>
      <c r="S83" s="66" t="s">
        <v>6</v>
      </c>
      <c r="T83" s="25" t="s">
        <v>6</v>
      </c>
      <c r="U83" s="4" t="s">
        <v>1230</v>
      </c>
    </row>
    <row r="84" spans="1:21" ht="63" customHeight="1" x14ac:dyDescent="0.25">
      <c r="A84" s="77" t="s">
        <v>990</v>
      </c>
      <c r="B84" s="78" t="s">
        <v>991</v>
      </c>
      <c r="C84" s="19" t="s">
        <v>974</v>
      </c>
      <c r="D84" s="18" t="s">
        <v>6</v>
      </c>
      <c r="E84" s="18" t="s">
        <v>6</v>
      </c>
      <c r="F84" s="19" t="s">
        <v>6</v>
      </c>
      <c r="G84" s="20" t="s">
        <v>6</v>
      </c>
      <c r="H84" s="79" t="s">
        <v>6</v>
      </c>
      <c r="I84" s="79" t="s">
        <v>6</v>
      </c>
      <c r="J84" s="79" t="s">
        <v>6</v>
      </c>
      <c r="K84" s="79" t="s">
        <v>6</v>
      </c>
      <c r="L84" s="79" t="s">
        <v>6</v>
      </c>
      <c r="M84" s="79" t="s">
        <v>6</v>
      </c>
      <c r="N84" s="79" t="s">
        <v>6</v>
      </c>
      <c r="O84" s="79" t="s">
        <v>6</v>
      </c>
      <c r="P84" s="79" t="s">
        <v>6</v>
      </c>
      <c r="Q84" s="79" t="s">
        <v>6</v>
      </c>
      <c r="R84" s="79" t="s">
        <v>6</v>
      </c>
      <c r="S84" s="79" t="s">
        <v>6</v>
      </c>
      <c r="T84" s="79" t="s">
        <v>6</v>
      </c>
      <c r="U84" s="79"/>
    </row>
    <row r="85" spans="1:21" ht="63" customHeight="1" x14ac:dyDescent="0.25">
      <c r="A85" s="77" t="s">
        <v>992</v>
      </c>
      <c r="B85" s="78" t="s">
        <v>993</v>
      </c>
      <c r="C85" s="19" t="s">
        <v>974</v>
      </c>
      <c r="D85" s="18" t="s">
        <v>6</v>
      </c>
      <c r="E85" s="18" t="s">
        <v>6</v>
      </c>
      <c r="F85" s="19" t="s">
        <v>6</v>
      </c>
      <c r="G85" s="20" t="s">
        <v>6</v>
      </c>
      <c r="H85" s="79" t="s">
        <v>6</v>
      </c>
      <c r="I85" s="79" t="s">
        <v>6</v>
      </c>
      <c r="J85" s="79" t="s">
        <v>6</v>
      </c>
      <c r="K85" s="79" t="s">
        <v>6</v>
      </c>
      <c r="L85" s="79" t="s">
        <v>6</v>
      </c>
      <c r="M85" s="79" t="s">
        <v>6</v>
      </c>
      <c r="N85" s="79" t="s">
        <v>6</v>
      </c>
      <c r="O85" s="79" t="s">
        <v>6</v>
      </c>
      <c r="P85" s="79" t="s">
        <v>6</v>
      </c>
      <c r="Q85" s="79" t="s">
        <v>6</v>
      </c>
      <c r="R85" s="79" t="s">
        <v>6</v>
      </c>
      <c r="S85" s="79" t="s">
        <v>6</v>
      </c>
      <c r="T85" s="79" t="s">
        <v>6</v>
      </c>
      <c r="U85" s="79"/>
    </row>
    <row r="86" spans="1:21" ht="63" customHeight="1" x14ac:dyDescent="0.25">
      <c r="A86" s="77" t="s">
        <v>994</v>
      </c>
      <c r="B86" s="78" t="s">
        <v>995</v>
      </c>
      <c r="C86" s="19" t="s">
        <v>974</v>
      </c>
      <c r="D86" s="18" t="s">
        <v>6</v>
      </c>
      <c r="E86" s="18" t="s">
        <v>6</v>
      </c>
      <c r="F86" s="19" t="s">
        <v>6</v>
      </c>
      <c r="G86" s="20" t="s">
        <v>6</v>
      </c>
      <c r="H86" s="79" t="s">
        <v>6</v>
      </c>
      <c r="I86" s="79" t="s">
        <v>6</v>
      </c>
      <c r="J86" s="79" t="s">
        <v>6</v>
      </c>
      <c r="K86" s="79" t="s">
        <v>6</v>
      </c>
      <c r="L86" s="79" t="s">
        <v>6</v>
      </c>
      <c r="M86" s="79" t="s">
        <v>6</v>
      </c>
      <c r="N86" s="79" t="s">
        <v>6</v>
      </c>
      <c r="O86" s="79" t="s">
        <v>6</v>
      </c>
      <c r="P86" s="79" t="s">
        <v>6</v>
      </c>
      <c r="Q86" s="79" t="s">
        <v>6</v>
      </c>
      <c r="R86" s="79" t="s">
        <v>6</v>
      </c>
      <c r="S86" s="79" t="s">
        <v>6</v>
      </c>
      <c r="T86" s="79" t="s">
        <v>6</v>
      </c>
      <c r="U86" s="79"/>
    </row>
    <row r="87" spans="1:21" ht="63" customHeight="1" x14ac:dyDescent="0.25">
      <c r="A87" s="80" t="s">
        <v>247</v>
      </c>
      <c r="B87" s="81" t="s">
        <v>248</v>
      </c>
      <c r="C87" s="24" t="s">
        <v>249</v>
      </c>
      <c r="D87" s="4" t="s">
        <v>1181</v>
      </c>
      <c r="E87" s="23" t="s">
        <v>1009</v>
      </c>
      <c r="F87" s="19" t="s">
        <v>6</v>
      </c>
      <c r="G87" s="20" t="s">
        <v>1008</v>
      </c>
      <c r="H87" s="24">
        <v>2025</v>
      </c>
      <c r="I87" s="4">
        <v>10</v>
      </c>
      <c r="J87" s="9" t="s">
        <v>1193</v>
      </c>
      <c r="K87" s="21" t="s">
        <v>1190</v>
      </c>
      <c r="L87" s="21" t="s">
        <v>1189</v>
      </c>
      <c r="M87" s="21" t="s">
        <v>66</v>
      </c>
      <c r="N87" s="10">
        <v>1.1760980000000001</v>
      </c>
      <c r="O87" s="11">
        <v>1</v>
      </c>
      <c r="P87" s="4" t="s">
        <v>1302</v>
      </c>
      <c r="Q87" s="4" t="s">
        <v>1304</v>
      </c>
      <c r="R87" s="9">
        <v>1338.63</v>
      </c>
      <c r="S87" s="12">
        <v>1.1000000000000001</v>
      </c>
      <c r="T87" s="25">
        <f>N87*O87*R87*S87</f>
        <v>1731.7960723140004</v>
      </c>
      <c r="U87" s="14" t="s">
        <v>1295</v>
      </c>
    </row>
    <row r="88" spans="1:21" ht="63" customHeight="1" x14ac:dyDescent="0.25">
      <c r="A88" s="80" t="s">
        <v>250</v>
      </c>
      <c r="B88" s="81" t="s">
        <v>251</v>
      </c>
      <c r="C88" s="24" t="s">
        <v>252</v>
      </c>
      <c r="D88" s="4" t="s">
        <v>1181</v>
      </c>
      <c r="E88" s="23" t="s">
        <v>1010</v>
      </c>
      <c r="F88" s="19" t="s">
        <v>6</v>
      </c>
      <c r="G88" s="20" t="s">
        <v>1008</v>
      </c>
      <c r="H88" s="24">
        <v>2025</v>
      </c>
      <c r="I88" s="4">
        <v>10</v>
      </c>
      <c r="J88" s="9" t="s">
        <v>1193</v>
      </c>
      <c r="K88" s="21" t="s">
        <v>1190</v>
      </c>
      <c r="L88" s="21" t="s">
        <v>1189</v>
      </c>
      <c r="M88" s="21" t="s">
        <v>66</v>
      </c>
      <c r="N88" s="10">
        <v>1.1760980000000001</v>
      </c>
      <c r="O88" s="11">
        <v>1</v>
      </c>
      <c r="P88" s="4" t="s">
        <v>1302</v>
      </c>
      <c r="Q88" s="4" t="s">
        <v>1304</v>
      </c>
      <c r="R88" s="9">
        <v>1338.63</v>
      </c>
      <c r="S88" s="12">
        <v>1.1000000000000001</v>
      </c>
      <c r="T88" s="25">
        <f t="shared" ref="T88:T139" si="0">N88*O88*R88*S88</f>
        <v>1731.7960723140004</v>
      </c>
      <c r="U88" s="14" t="s">
        <v>1295</v>
      </c>
    </row>
    <row r="89" spans="1:21" ht="63" customHeight="1" x14ac:dyDescent="0.25">
      <c r="A89" s="80" t="s">
        <v>253</v>
      </c>
      <c r="B89" s="81" t="s">
        <v>254</v>
      </c>
      <c r="C89" s="24" t="s">
        <v>255</v>
      </c>
      <c r="D89" s="4" t="s">
        <v>1181</v>
      </c>
      <c r="E89" s="23" t="s">
        <v>1011</v>
      </c>
      <c r="F89" s="19" t="s">
        <v>6</v>
      </c>
      <c r="G89" s="20" t="s">
        <v>1008</v>
      </c>
      <c r="H89" s="24">
        <v>2025</v>
      </c>
      <c r="I89" s="4">
        <v>10</v>
      </c>
      <c r="J89" s="9" t="s">
        <v>1193</v>
      </c>
      <c r="K89" s="21" t="s">
        <v>1190</v>
      </c>
      <c r="L89" s="21" t="s">
        <v>1189</v>
      </c>
      <c r="M89" s="21" t="s">
        <v>66</v>
      </c>
      <c r="N89" s="10">
        <v>1.1760980000000001</v>
      </c>
      <c r="O89" s="11">
        <v>1</v>
      </c>
      <c r="P89" s="4" t="s">
        <v>1302</v>
      </c>
      <c r="Q89" s="4" t="s">
        <v>1304</v>
      </c>
      <c r="R89" s="9">
        <v>1338.63</v>
      </c>
      <c r="S89" s="12">
        <v>1.1000000000000001</v>
      </c>
      <c r="T89" s="25">
        <f t="shared" si="0"/>
        <v>1731.7960723140004</v>
      </c>
      <c r="U89" s="14" t="s">
        <v>1295</v>
      </c>
    </row>
    <row r="90" spans="1:21" ht="63" customHeight="1" x14ac:dyDescent="0.25">
      <c r="A90" s="80" t="s">
        <v>256</v>
      </c>
      <c r="B90" s="81" t="s">
        <v>257</v>
      </c>
      <c r="C90" s="24" t="s">
        <v>258</v>
      </c>
      <c r="D90" s="4" t="s">
        <v>1181</v>
      </c>
      <c r="E90" s="23" t="s">
        <v>1012</v>
      </c>
      <c r="F90" s="19" t="s">
        <v>6</v>
      </c>
      <c r="G90" s="20" t="s">
        <v>1008</v>
      </c>
      <c r="H90" s="24">
        <v>2025</v>
      </c>
      <c r="I90" s="4">
        <v>6</v>
      </c>
      <c r="J90" s="9" t="s">
        <v>1195</v>
      </c>
      <c r="K90" s="21" t="s">
        <v>1190</v>
      </c>
      <c r="L90" s="21" t="s">
        <v>1189</v>
      </c>
      <c r="M90" s="21" t="s">
        <v>66</v>
      </c>
      <c r="N90" s="10">
        <v>1.1760980000000001</v>
      </c>
      <c r="O90" s="11">
        <v>1</v>
      </c>
      <c r="P90" s="4" t="s">
        <v>1302</v>
      </c>
      <c r="Q90" s="4" t="s">
        <v>1304</v>
      </c>
      <c r="R90" s="9">
        <v>1338.63</v>
      </c>
      <c r="S90" s="12">
        <v>1.1000000000000001</v>
      </c>
      <c r="T90" s="25">
        <f t="shared" si="0"/>
        <v>1731.7960723140004</v>
      </c>
      <c r="U90" s="14" t="s">
        <v>1295</v>
      </c>
    </row>
    <row r="91" spans="1:21" ht="63" customHeight="1" x14ac:dyDescent="0.25">
      <c r="A91" s="80" t="s">
        <v>259</v>
      </c>
      <c r="B91" s="81" t="s">
        <v>260</v>
      </c>
      <c r="C91" s="24" t="s">
        <v>261</v>
      </c>
      <c r="D91" s="4" t="s">
        <v>1181</v>
      </c>
      <c r="E91" s="23" t="s">
        <v>1013</v>
      </c>
      <c r="F91" s="19" t="s">
        <v>6</v>
      </c>
      <c r="G91" s="20" t="s">
        <v>1008</v>
      </c>
      <c r="H91" s="24">
        <v>2025</v>
      </c>
      <c r="I91" s="4">
        <v>10</v>
      </c>
      <c r="J91" s="9" t="s">
        <v>1193</v>
      </c>
      <c r="K91" s="21" t="s">
        <v>1190</v>
      </c>
      <c r="L91" s="21" t="s">
        <v>1189</v>
      </c>
      <c r="M91" s="21" t="s">
        <v>66</v>
      </c>
      <c r="N91" s="10">
        <v>1.1760980000000001</v>
      </c>
      <c r="O91" s="11">
        <v>1</v>
      </c>
      <c r="P91" s="4" t="s">
        <v>1302</v>
      </c>
      <c r="Q91" s="4" t="s">
        <v>1304</v>
      </c>
      <c r="R91" s="9">
        <v>1338.63</v>
      </c>
      <c r="S91" s="12">
        <v>1.1000000000000001</v>
      </c>
      <c r="T91" s="25">
        <f t="shared" si="0"/>
        <v>1731.7960723140004</v>
      </c>
      <c r="U91" s="14" t="s">
        <v>1295</v>
      </c>
    </row>
    <row r="92" spans="1:21" ht="63" customHeight="1" x14ac:dyDescent="0.25">
      <c r="A92" s="80" t="s">
        <v>262</v>
      </c>
      <c r="B92" s="81" t="s">
        <v>263</v>
      </c>
      <c r="C92" s="24" t="s">
        <v>264</v>
      </c>
      <c r="D92" s="4" t="s">
        <v>1181</v>
      </c>
      <c r="E92" s="23" t="s">
        <v>1014</v>
      </c>
      <c r="F92" s="19" t="s">
        <v>6</v>
      </c>
      <c r="G92" s="20" t="s">
        <v>1008</v>
      </c>
      <c r="H92" s="24">
        <v>2025</v>
      </c>
      <c r="I92" s="4">
        <v>10</v>
      </c>
      <c r="J92" s="9" t="s">
        <v>1194</v>
      </c>
      <c r="K92" s="21" t="s">
        <v>1190</v>
      </c>
      <c r="L92" s="21" t="s">
        <v>1189</v>
      </c>
      <c r="M92" s="21" t="s">
        <v>66</v>
      </c>
      <c r="N92" s="10">
        <v>1.1760980000000001</v>
      </c>
      <c r="O92" s="11">
        <v>1</v>
      </c>
      <c r="P92" s="4" t="s">
        <v>1302</v>
      </c>
      <c r="Q92" s="4" t="s">
        <v>1305</v>
      </c>
      <c r="R92" s="9">
        <v>1288.9100000000001</v>
      </c>
      <c r="S92" s="12">
        <v>1.1000000000000001</v>
      </c>
      <c r="T92" s="25">
        <f t="shared" si="0"/>
        <v>1667.4729204980003</v>
      </c>
      <c r="U92" s="14" t="s">
        <v>1295</v>
      </c>
    </row>
    <row r="93" spans="1:21" ht="63" customHeight="1" x14ac:dyDescent="0.25">
      <c r="A93" s="80" t="s">
        <v>265</v>
      </c>
      <c r="B93" s="81" t="s">
        <v>266</v>
      </c>
      <c r="C93" s="24" t="s">
        <v>267</v>
      </c>
      <c r="D93" s="4" t="s">
        <v>1181</v>
      </c>
      <c r="E93" s="23" t="s">
        <v>1015</v>
      </c>
      <c r="F93" s="19" t="s">
        <v>6</v>
      </c>
      <c r="G93" s="20" t="s">
        <v>1008</v>
      </c>
      <c r="H93" s="24">
        <v>2026</v>
      </c>
      <c r="I93" s="4">
        <v>10</v>
      </c>
      <c r="J93" s="9" t="s">
        <v>1193</v>
      </c>
      <c r="K93" s="21" t="s">
        <v>1190</v>
      </c>
      <c r="L93" s="21" t="s">
        <v>1189</v>
      </c>
      <c r="M93" s="21" t="s">
        <v>66</v>
      </c>
      <c r="N93" s="10">
        <v>1.2384311940000001</v>
      </c>
      <c r="O93" s="11">
        <v>1</v>
      </c>
      <c r="P93" s="4" t="s">
        <v>1302</v>
      </c>
      <c r="Q93" s="4" t="s">
        <v>1304</v>
      </c>
      <c r="R93" s="9">
        <v>1338.63</v>
      </c>
      <c r="S93" s="12">
        <v>1.1000000000000001</v>
      </c>
      <c r="T93" s="25">
        <f t="shared" si="0"/>
        <v>1823.5812641466425</v>
      </c>
      <c r="U93" s="14" t="s">
        <v>1295</v>
      </c>
    </row>
    <row r="94" spans="1:21" ht="63" customHeight="1" x14ac:dyDescent="0.25">
      <c r="A94" s="80" t="s">
        <v>268</v>
      </c>
      <c r="B94" s="81" t="s">
        <v>269</v>
      </c>
      <c r="C94" s="24" t="s">
        <v>270</v>
      </c>
      <c r="D94" s="4" t="s">
        <v>1181</v>
      </c>
      <c r="E94" s="23" t="s">
        <v>1016</v>
      </c>
      <c r="F94" s="19" t="s">
        <v>6</v>
      </c>
      <c r="G94" s="20" t="s">
        <v>1008</v>
      </c>
      <c r="H94" s="24">
        <v>2026</v>
      </c>
      <c r="I94" s="4">
        <v>10</v>
      </c>
      <c r="J94" s="9" t="s">
        <v>1193</v>
      </c>
      <c r="K94" s="21" t="s">
        <v>1190</v>
      </c>
      <c r="L94" s="21" t="s">
        <v>1189</v>
      </c>
      <c r="M94" s="21" t="s">
        <v>66</v>
      </c>
      <c r="N94" s="10">
        <v>1.2384311940000001</v>
      </c>
      <c r="O94" s="11">
        <v>1</v>
      </c>
      <c r="P94" s="4" t="s">
        <v>1302</v>
      </c>
      <c r="Q94" s="4" t="s">
        <v>1304</v>
      </c>
      <c r="R94" s="9">
        <v>1338.63</v>
      </c>
      <c r="S94" s="12">
        <v>1.1000000000000001</v>
      </c>
      <c r="T94" s="25">
        <f t="shared" si="0"/>
        <v>1823.5812641466425</v>
      </c>
      <c r="U94" s="14" t="s">
        <v>1295</v>
      </c>
    </row>
    <row r="95" spans="1:21" ht="63" customHeight="1" x14ac:dyDescent="0.25">
      <c r="A95" s="80" t="s">
        <v>271</v>
      </c>
      <c r="B95" s="81" t="s">
        <v>274</v>
      </c>
      <c r="C95" s="24" t="s">
        <v>275</v>
      </c>
      <c r="D95" s="4" t="s">
        <v>1181</v>
      </c>
      <c r="E95" s="23" t="s">
        <v>1017</v>
      </c>
      <c r="F95" s="19" t="s">
        <v>6</v>
      </c>
      <c r="G95" s="20" t="s">
        <v>1008</v>
      </c>
      <c r="H95" s="24">
        <v>2026</v>
      </c>
      <c r="I95" s="4">
        <v>10</v>
      </c>
      <c r="J95" s="9" t="s">
        <v>1193</v>
      </c>
      <c r="K95" s="21" t="s">
        <v>1190</v>
      </c>
      <c r="L95" s="21" t="s">
        <v>1189</v>
      </c>
      <c r="M95" s="21" t="s">
        <v>66</v>
      </c>
      <c r="N95" s="10">
        <v>1.2384311940000001</v>
      </c>
      <c r="O95" s="11">
        <v>1</v>
      </c>
      <c r="P95" s="4" t="s">
        <v>1302</v>
      </c>
      <c r="Q95" s="4" t="s">
        <v>1304</v>
      </c>
      <c r="R95" s="9">
        <v>1338.63</v>
      </c>
      <c r="S95" s="12">
        <v>1.1000000000000001</v>
      </c>
      <c r="T95" s="25">
        <f t="shared" si="0"/>
        <v>1823.5812641466425</v>
      </c>
      <c r="U95" s="14" t="s">
        <v>1295</v>
      </c>
    </row>
    <row r="96" spans="1:21" ht="63" customHeight="1" x14ac:dyDescent="0.25">
      <c r="A96" s="80" t="s">
        <v>273</v>
      </c>
      <c r="B96" s="81" t="s">
        <v>277</v>
      </c>
      <c r="C96" s="24" t="s">
        <v>278</v>
      </c>
      <c r="D96" s="4" t="s">
        <v>1181</v>
      </c>
      <c r="E96" s="23" t="s">
        <v>1018</v>
      </c>
      <c r="F96" s="19" t="s">
        <v>6</v>
      </c>
      <c r="G96" s="20" t="s">
        <v>1008</v>
      </c>
      <c r="H96" s="24">
        <v>2026</v>
      </c>
      <c r="I96" s="4">
        <v>6</v>
      </c>
      <c r="J96" s="9" t="s">
        <v>1195</v>
      </c>
      <c r="K96" s="21" t="s">
        <v>1190</v>
      </c>
      <c r="L96" s="21" t="s">
        <v>1189</v>
      </c>
      <c r="M96" s="21" t="s">
        <v>66</v>
      </c>
      <c r="N96" s="10">
        <v>1.2384311940000001</v>
      </c>
      <c r="O96" s="11">
        <v>1</v>
      </c>
      <c r="P96" s="4" t="s">
        <v>1302</v>
      </c>
      <c r="Q96" s="4" t="s">
        <v>1304</v>
      </c>
      <c r="R96" s="9">
        <v>1338.63</v>
      </c>
      <c r="S96" s="12">
        <v>1.1000000000000001</v>
      </c>
      <c r="T96" s="25">
        <f t="shared" si="0"/>
        <v>1823.5812641466425</v>
      </c>
      <c r="U96" s="14" t="s">
        <v>1295</v>
      </c>
    </row>
    <row r="97" spans="1:21" ht="63" customHeight="1" x14ac:dyDescent="0.25">
      <c r="A97" s="80" t="s">
        <v>276</v>
      </c>
      <c r="B97" s="81" t="s">
        <v>281</v>
      </c>
      <c r="C97" s="24" t="s">
        <v>282</v>
      </c>
      <c r="D97" s="4" t="s">
        <v>1181</v>
      </c>
      <c r="E97" s="23" t="s">
        <v>1019</v>
      </c>
      <c r="F97" s="19" t="s">
        <v>6</v>
      </c>
      <c r="G97" s="20" t="s">
        <v>1008</v>
      </c>
      <c r="H97" s="24">
        <v>2026</v>
      </c>
      <c r="I97" s="4">
        <v>10</v>
      </c>
      <c r="J97" s="9" t="s">
        <v>1196</v>
      </c>
      <c r="K97" s="21" t="s">
        <v>1190</v>
      </c>
      <c r="L97" s="21" t="s">
        <v>1189</v>
      </c>
      <c r="M97" s="21" t="s">
        <v>66</v>
      </c>
      <c r="N97" s="10">
        <v>1.2384311940000001</v>
      </c>
      <c r="O97" s="11">
        <v>1</v>
      </c>
      <c r="P97" s="4" t="s">
        <v>1302</v>
      </c>
      <c r="Q97" s="4" t="s">
        <v>1306</v>
      </c>
      <c r="R97" s="9">
        <v>1786.74</v>
      </c>
      <c r="S97" s="12">
        <v>1.1000000000000001</v>
      </c>
      <c r="T97" s="25">
        <f t="shared" si="0"/>
        <v>2434.0300067243165</v>
      </c>
      <c r="U97" s="14" t="s">
        <v>1295</v>
      </c>
    </row>
    <row r="98" spans="1:21" ht="63" customHeight="1" x14ac:dyDescent="0.25">
      <c r="A98" s="80" t="s">
        <v>279</v>
      </c>
      <c r="B98" s="82" t="s">
        <v>285</v>
      </c>
      <c r="C98" s="24" t="s">
        <v>286</v>
      </c>
      <c r="D98" s="4" t="s">
        <v>1181</v>
      </c>
      <c r="E98" s="23" t="s">
        <v>1020</v>
      </c>
      <c r="F98" s="19" t="s">
        <v>6</v>
      </c>
      <c r="G98" s="20" t="s">
        <v>1008</v>
      </c>
      <c r="H98" s="24">
        <v>2026</v>
      </c>
      <c r="I98" s="4">
        <v>10</v>
      </c>
      <c r="J98" s="9" t="s">
        <v>1197</v>
      </c>
      <c r="K98" s="21" t="s">
        <v>1190</v>
      </c>
      <c r="L98" s="21" t="s">
        <v>1189</v>
      </c>
      <c r="M98" s="21" t="s">
        <v>66</v>
      </c>
      <c r="N98" s="10">
        <v>1.2384311940000001</v>
      </c>
      <c r="O98" s="11">
        <v>1</v>
      </c>
      <c r="P98" s="4" t="s">
        <v>1302</v>
      </c>
      <c r="Q98" s="4" t="s">
        <v>1307</v>
      </c>
      <c r="R98" s="9">
        <v>1204.3800000000001</v>
      </c>
      <c r="S98" s="12">
        <v>1.1000000000000001</v>
      </c>
      <c r="T98" s="25">
        <f t="shared" si="0"/>
        <v>1640.6959375726924</v>
      </c>
      <c r="U98" s="14" t="s">
        <v>1295</v>
      </c>
    </row>
    <row r="99" spans="1:21" ht="63" customHeight="1" x14ac:dyDescent="0.25">
      <c r="A99" s="80" t="s">
        <v>280</v>
      </c>
      <c r="B99" s="81" t="s">
        <v>289</v>
      </c>
      <c r="C99" s="24" t="s">
        <v>290</v>
      </c>
      <c r="D99" s="4" t="s">
        <v>1183</v>
      </c>
      <c r="E99" s="23" t="s">
        <v>1021</v>
      </c>
      <c r="F99" s="19" t="s">
        <v>6</v>
      </c>
      <c r="G99" s="20" t="s">
        <v>1008</v>
      </c>
      <c r="H99" s="24">
        <v>2025</v>
      </c>
      <c r="I99" s="4">
        <v>6</v>
      </c>
      <c r="J99" s="9" t="s">
        <v>1198</v>
      </c>
      <c r="K99" s="21" t="s">
        <v>1190</v>
      </c>
      <c r="L99" s="21" t="s">
        <v>1189</v>
      </c>
      <c r="M99" s="21" t="s">
        <v>66</v>
      </c>
      <c r="N99" s="10">
        <v>1.1760980000000001</v>
      </c>
      <c r="O99" s="11">
        <v>1</v>
      </c>
      <c r="P99" s="4" t="s">
        <v>1303</v>
      </c>
      <c r="Q99" s="4" t="s">
        <v>1313</v>
      </c>
      <c r="R99" s="4">
        <v>1058.83</v>
      </c>
      <c r="S99" s="12">
        <v>1.1000000000000001</v>
      </c>
      <c r="T99" s="25">
        <f t="shared" si="0"/>
        <v>1369.8166298740002</v>
      </c>
      <c r="U99" s="14" t="s">
        <v>1296</v>
      </c>
    </row>
    <row r="100" spans="1:21" ht="63" customHeight="1" x14ac:dyDescent="0.25">
      <c r="A100" s="80" t="s">
        <v>283</v>
      </c>
      <c r="B100" s="81" t="s">
        <v>292</v>
      </c>
      <c r="C100" s="24" t="s">
        <v>293</v>
      </c>
      <c r="D100" s="4" t="s">
        <v>1183</v>
      </c>
      <c r="E100" s="23" t="s">
        <v>1022</v>
      </c>
      <c r="F100" s="19" t="s">
        <v>6</v>
      </c>
      <c r="G100" s="20" t="s">
        <v>1008</v>
      </c>
      <c r="H100" s="24">
        <v>2025</v>
      </c>
      <c r="I100" s="4">
        <v>6</v>
      </c>
      <c r="J100" s="9" t="s">
        <v>1199</v>
      </c>
      <c r="K100" s="21" t="s">
        <v>1190</v>
      </c>
      <c r="L100" s="21" t="s">
        <v>1189</v>
      </c>
      <c r="M100" s="21" t="s">
        <v>66</v>
      </c>
      <c r="N100" s="10">
        <v>1.1760980000000001</v>
      </c>
      <c r="O100" s="11">
        <v>1</v>
      </c>
      <c r="P100" s="4" t="s">
        <v>1303</v>
      </c>
      <c r="Q100" s="4" t="s">
        <v>1314</v>
      </c>
      <c r="R100" s="4">
        <v>606.63</v>
      </c>
      <c r="S100" s="12">
        <v>1.1000000000000001</v>
      </c>
      <c r="T100" s="25">
        <f t="shared" si="0"/>
        <v>784.80196271400007</v>
      </c>
      <c r="U100" s="14" t="s">
        <v>1296</v>
      </c>
    </row>
    <row r="101" spans="1:21" ht="63" customHeight="1" x14ac:dyDescent="0.25">
      <c r="A101" s="80" t="s">
        <v>284</v>
      </c>
      <c r="B101" s="81" t="s">
        <v>295</v>
      </c>
      <c r="C101" s="24" t="s">
        <v>296</v>
      </c>
      <c r="D101" s="4" t="s">
        <v>1183</v>
      </c>
      <c r="E101" s="23" t="s">
        <v>1023</v>
      </c>
      <c r="F101" s="19" t="s">
        <v>6</v>
      </c>
      <c r="G101" s="20" t="s">
        <v>1008</v>
      </c>
      <c r="H101" s="24">
        <v>2025</v>
      </c>
      <c r="I101" s="4">
        <v>6</v>
      </c>
      <c r="J101" s="9" t="s">
        <v>1199</v>
      </c>
      <c r="K101" s="21" t="s">
        <v>1190</v>
      </c>
      <c r="L101" s="21" t="s">
        <v>1189</v>
      </c>
      <c r="M101" s="21" t="s">
        <v>66</v>
      </c>
      <c r="N101" s="10">
        <v>1.1760980000000001</v>
      </c>
      <c r="O101" s="11">
        <v>1</v>
      </c>
      <c r="P101" s="4" t="s">
        <v>1303</v>
      </c>
      <c r="Q101" s="4" t="s">
        <v>1314</v>
      </c>
      <c r="R101" s="4">
        <v>606.63</v>
      </c>
      <c r="S101" s="12">
        <v>1.1000000000000001</v>
      </c>
      <c r="T101" s="25">
        <f t="shared" si="0"/>
        <v>784.80196271400007</v>
      </c>
      <c r="U101" s="14" t="s">
        <v>1296</v>
      </c>
    </row>
    <row r="102" spans="1:21" ht="63" customHeight="1" x14ac:dyDescent="0.25">
      <c r="A102" s="80" t="s">
        <v>287</v>
      </c>
      <c r="B102" s="81" t="s">
        <v>298</v>
      </c>
      <c r="C102" s="24" t="s">
        <v>299</v>
      </c>
      <c r="D102" s="4" t="s">
        <v>1183</v>
      </c>
      <c r="E102" s="23" t="s">
        <v>1024</v>
      </c>
      <c r="F102" s="19" t="s">
        <v>6</v>
      </c>
      <c r="G102" s="20" t="s">
        <v>1008</v>
      </c>
      <c r="H102" s="24">
        <v>2025</v>
      </c>
      <c r="I102" s="4">
        <v>6</v>
      </c>
      <c r="J102" s="9" t="s">
        <v>1199</v>
      </c>
      <c r="K102" s="21" t="s">
        <v>1190</v>
      </c>
      <c r="L102" s="21" t="s">
        <v>1189</v>
      </c>
      <c r="M102" s="21" t="s">
        <v>66</v>
      </c>
      <c r="N102" s="10">
        <v>1.1760980000000001</v>
      </c>
      <c r="O102" s="11">
        <v>1</v>
      </c>
      <c r="P102" s="4" t="s">
        <v>1303</v>
      </c>
      <c r="Q102" s="4" t="s">
        <v>1314</v>
      </c>
      <c r="R102" s="4">
        <v>606.63</v>
      </c>
      <c r="S102" s="12">
        <v>1.1000000000000001</v>
      </c>
      <c r="T102" s="25">
        <f t="shared" si="0"/>
        <v>784.80196271400007</v>
      </c>
      <c r="U102" s="14" t="s">
        <v>1296</v>
      </c>
    </row>
    <row r="103" spans="1:21" ht="63" customHeight="1" x14ac:dyDescent="0.25">
      <c r="A103" s="80" t="s">
        <v>288</v>
      </c>
      <c r="B103" s="81" t="s">
        <v>301</v>
      </c>
      <c r="C103" s="24" t="s">
        <v>302</v>
      </c>
      <c r="D103" s="4" t="s">
        <v>1183</v>
      </c>
      <c r="E103" s="23" t="s">
        <v>1025</v>
      </c>
      <c r="F103" s="19" t="s">
        <v>6</v>
      </c>
      <c r="G103" s="20" t="s">
        <v>1008</v>
      </c>
      <c r="H103" s="24">
        <v>2026</v>
      </c>
      <c r="I103" s="4">
        <v>10</v>
      </c>
      <c r="J103" s="9" t="s">
        <v>1199</v>
      </c>
      <c r="K103" s="21" t="s">
        <v>1190</v>
      </c>
      <c r="L103" s="21" t="s">
        <v>1189</v>
      </c>
      <c r="M103" s="21" t="s">
        <v>66</v>
      </c>
      <c r="N103" s="10">
        <v>1.2384311940000001</v>
      </c>
      <c r="O103" s="11">
        <v>1</v>
      </c>
      <c r="P103" s="4" t="s">
        <v>1303</v>
      </c>
      <c r="Q103" s="4" t="s">
        <v>1314</v>
      </c>
      <c r="R103" s="4">
        <v>606.63</v>
      </c>
      <c r="S103" s="12">
        <v>1.1000000000000001</v>
      </c>
      <c r="T103" s="25">
        <f t="shared" si="0"/>
        <v>826.39646673784216</v>
      </c>
      <c r="U103" s="14" t="s">
        <v>1296</v>
      </c>
    </row>
    <row r="104" spans="1:21" ht="63" customHeight="1" x14ac:dyDescent="0.25">
      <c r="A104" s="80" t="s">
        <v>291</v>
      </c>
      <c r="B104" s="81" t="s">
        <v>304</v>
      </c>
      <c r="C104" s="24" t="s">
        <v>305</v>
      </c>
      <c r="D104" s="4" t="s">
        <v>1183</v>
      </c>
      <c r="E104" s="23" t="s">
        <v>1026</v>
      </c>
      <c r="F104" s="19" t="s">
        <v>6</v>
      </c>
      <c r="G104" s="20" t="s">
        <v>1008</v>
      </c>
      <c r="H104" s="24">
        <v>2026</v>
      </c>
      <c r="I104" s="4">
        <v>10</v>
      </c>
      <c r="J104" s="9" t="s">
        <v>1200</v>
      </c>
      <c r="K104" s="21" t="s">
        <v>1190</v>
      </c>
      <c r="L104" s="21" t="s">
        <v>1189</v>
      </c>
      <c r="M104" s="21" t="s">
        <v>66</v>
      </c>
      <c r="N104" s="10">
        <v>1.2384311940000001</v>
      </c>
      <c r="O104" s="11">
        <v>2</v>
      </c>
      <c r="P104" s="4" t="s">
        <v>1303</v>
      </c>
      <c r="Q104" s="4" t="s">
        <v>1315</v>
      </c>
      <c r="R104" s="4">
        <v>780.72</v>
      </c>
      <c r="S104" s="12">
        <v>1.1000000000000001</v>
      </c>
      <c r="T104" s="25">
        <f t="shared" si="0"/>
        <v>2127.1096039152967</v>
      </c>
      <c r="U104" s="14" t="s">
        <v>1296</v>
      </c>
    </row>
    <row r="105" spans="1:21" ht="63" customHeight="1" x14ac:dyDescent="0.25">
      <c r="A105" s="80" t="s">
        <v>294</v>
      </c>
      <c r="B105" s="81" t="s">
        <v>313</v>
      </c>
      <c r="C105" s="24" t="s">
        <v>314</v>
      </c>
      <c r="D105" s="4" t="s">
        <v>1183</v>
      </c>
      <c r="E105" s="23" t="s">
        <v>1027</v>
      </c>
      <c r="F105" s="19" t="s">
        <v>6</v>
      </c>
      <c r="G105" s="20" t="s">
        <v>1008</v>
      </c>
      <c r="H105" s="24">
        <v>2026</v>
      </c>
      <c r="I105" s="4">
        <v>6</v>
      </c>
      <c r="J105" s="9" t="s">
        <v>1200</v>
      </c>
      <c r="K105" s="21" t="s">
        <v>1190</v>
      </c>
      <c r="L105" s="21" t="s">
        <v>1189</v>
      </c>
      <c r="M105" s="21" t="s">
        <v>66</v>
      </c>
      <c r="N105" s="10">
        <v>1.2384311940000001</v>
      </c>
      <c r="O105" s="11">
        <v>1</v>
      </c>
      <c r="P105" s="4" t="s">
        <v>1303</v>
      </c>
      <c r="Q105" s="4" t="s">
        <v>1315</v>
      </c>
      <c r="R105" s="4">
        <v>780.72</v>
      </c>
      <c r="S105" s="12">
        <v>1.1000000000000001</v>
      </c>
      <c r="T105" s="25">
        <f t="shared" si="0"/>
        <v>1063.5548019576484</v>
      </c>
      <c r="U105" s="14" t="s">
        <v>1296</v>
      </c>
    </row>
    <row r="106" spans="1:21" ht="63" customHeight="1" x14ac:dyDescent="0.25">
      <c r="A106" s="80" t="s">
        <v>297</v>
      </c>
      <c r="B106" s="81" t="s">
        <v>272</v>
      </c>
      <c r="C106" s="83" t="s">
        <v>318</v>
      </c>
      <c r="D106" s="4" t="s">
        <v>1181</v>
      </c>
      <c r="E106" s="23" t="s">
        <v>1028</v>
      </c>
      <c r="F106" s="19" t="s">
        <v>6</v>
      </c>
      <c r="G106" s="20" t="s">
        <v>1008</v>
      </c>
      <c r="H106" s="24">
        <v>2025</v>
      </c>
      <c r="I106" s="4">
        <v>10</v>
      </c>
      <c r="J106" s="9" t="s">
        <v>1193</v>
      </c>
      <c r="K106" s="21" t="s">
        <v>1190</v>
      </c>
      <c r="L106" s="21" t="s">
        <v>1189</v>
      </c>
      <c r="M106" s="21" t="s">
        <v>66</v>
      </c>
      <c r="N106" s="10">
        <v>1.1760980000000001</v>
      </c>
      <c r="O106" s="11">
        <v>1</v>
      </c>
      <c r="P106" s="4" t="s">
        <v>1302</v>
      </c>
      <c r="Q106" s="4" t="s">
        <v>1304</v>
      </c>
      <c r="R106" s="9">
        <v>1338.63</v>
      </c>
      <c r="S106" s="12">
        <v>1.1000000000000001</v>
      </c>
      <c r="T106" s="25">
        <f t="shared" si="0"/>
        <v>1731.7960723140004</v>
      </c>
      <c r="U106" s="14" t="s">
        <v>1295</v>
      </c>
    </row>
    <row r="107" spans="1:21" ht="63" customHeight="1" x14ac:dyDescent="0.25">
      <c r="A107" s="80" t="s">
        <v>300</v>
      </c>
      <c r="B107" s="81" t="s">
        <v>320</v>
      </c>
      <c r="C107" s="83" t="s">
        <v>321</v>
      </c>
      <c r="D107" s="4" t="s">
        <v>1181</v>
      </c>
      <c r="E107" s="23" t="s">
        <v>1029</v>
      </c>
      <c r="F107" s="19" t="s">
        <v>6</v>
      </c>
      <c r="G107" s="20" t="s">
        <v>1008</v>
      </c>
      <c r="H107" s="24">
        <v>2025</v>
      </c>
      <c r="I107" s="4">
        <v>6</v>
      </c>
      <c r="J107" s="9" t="s">
        <v>1195</v>
      </c>
      <c r="K107" s="21" t="s">
        <v>1190</v>
      </c>
      <c r="L107" s="21" t="s">
        <v>1189</v>
      </c>
      <c r="M107" s="21" t="s">
        <v>66</v>
      </c>
      <c r="N107" s="10">
        <v>1.1760980000000001</v>
      </c>
      <c r="O107" s="11">
        <v>1</v>
      </c>
      <c r="P107" s="4" t="s">
        <v>1302</v>
      </c>
      <c r="Q107" s="4" t="s">
        <v>1304</v>
      </c>
      <c r="R107" s="9">
        <v>1338.63</v>
      </c>
      <c r="S107" s="12">
        <v>1.1000000000000001</v>
      </c>
      <c r="T107" s="25">
        <f t="shared" si="0"/>
        <v>1731.7960723140004</v>
      </c>
      <c r="U107" s="14" t="s">
        <v>1295</v>
      </c>
    </row>
    <row r="108" spans="1:21" ht="63" customHeight="1" x14ac:dyDescent="0.25">
      <c r="A108" s="80" t="s">
        <v>303</v>
      </c>
      <c r="B108" s="81" t="s">
        <v>323</v>
      </c>
      <c r="C108" s="83" t="s">
        <v>324</v>
      </c>
      <c r="D108" s="4" t="s">
        <v>1181</v>
      </c>
      <c r="E108" s="23" t="s">
        <v>1030</v>
      </c>
      <c r="F108" s="19" t="s">
        <v>6</v>
      </c>
      <c r="G108" s="20" t="s">
        <v>1008</v>
      </c>
      <c r="H108" s="24">
        <v>2025</v>
      </c>
      <c r="I108" s="4">
        <v>6</v>
      </c>
      <c r="J108" s="9" t="s">
        <v>1195</v>
      </c>
      <c r="K108" s="21" t="s">
        <v>1190</v>
      </c>
      <c r="L108" s="21" t="s">
        <v>1189</v>
      </c>
      <c r="M108" s="21" t="s">
        <v>66</v>
      </c>
      <c r="N108" s="10">
        <v>1.1760980000000001</v>
      </c>
      <c r="O108" s="11">
        <v>1</v>
      </c>
      <c r="P108" s="4" t="s">
        <v>1302</v>
      </c>
      <c r="Q108" s="4" t="s">
        <v>1304</v>
      </c>
      <c r="R108" s="9">
        <v>1338.63</v>
      </c>
      <c r="S108" s="12">
        <v>1.1000000000000001</v>
      </c>
      <c r="T108" s="25">
        <f t="shared" si="0"/>
        <v>1731.7960723140004</v>
      </c>
      <c r="U108" s="14" t="s">
        <v>1295</v>
      </c>
    </row>
    <row r="109" spans="1:21" ht="63" customHeight="1" x14ac:dyDescent="0.25">
      <c r="A109" s="80" t="s">
        <v>306</v>
      </c>
      <c r="B109" s="84" t="s">
        <v>326</v>
      </c>
      <c r="C109" s="83" t="s">
        <v>327</v>
      </c>
      <c r="D109" s="4" t="s">
        <v>1183</v>
      </c>
      <c r="E109" s="23" t="s">
        <v>1048</v>
      </c>
      <c r="F109" s="19" t="s">
        <v>6</v>
      </c>
      <c r="G109" s="20" t="s">
        <v>1008</v>
      </c>
      <c r="H109" s="24">
        <v>2025</v>
      </c>
      <c r="I109" s="4">
        <v>10</v>
      </c>
      <c r="J109" s="9" t="s">
        <v>1203</v>
      </c>
      <c r="K109" s="21" t="s">
        <v>1190</v>
      </c>
      <c r="L109" s="21" t="s">
        <v>1189</v>
      </c>
      <c r="M109" s="21" t="s">
        <v>66</v>
      </c>
      <c r="N109" s="10">
        <v>1.1760980000000001</v>
      </c>
      <c r="O109" s="11">
        <v>1</v>
      </c>
      <c r="P109" s="4" t="s">
        <v>1303</v>
      </c>
      <c r="Q109" s="4" t="s">
        <v>1316</v>
      </c>
      <c r="R109" s="4">
        <v>460.85</v>
      </c>
      <c r="S109" s="12">
        <v>1.1000000000000001</v>
      </c>
      <c r="T109" s="25">
        <f t="shared" si="0"/>
        <v>596.20523963000005</v>
      </c>
      <c r="U109" s="14" t="s">
        <v>1295</v>
      </c>
    </row>
    <row r="110" spans="1:21" ht="63" customHeight="1" x14ac:dyDescent="0.25">
      <c r="A110" s="80" t="s">
        <v>307</v>
      </c>
      <c r="B110" s="81" t="s">
        <v>329</v>
      </c>
      <c r="C110" s="83" t="s">
        <v>330</v>
      </c>
      <c r="D110" s="4" t="s">
        <v>1183</v>
      </c>
      <c r="E110" s="23" t="s">
        <v>1049</v>
      </c>
      <c r="F110" s="19" t="s">
        <v>6</v>
      </c>
      <c r="G110" s="20" t="s">
        <v>1008</v>
      </c>
      <c r="H110" s="24">
        <v>2025</v>
      </c>
      <c r="I110" s="4">
        <v>6</v>
      </c>
      <c r="J110" s="9" t="s">
        <v>1198</v>
      </c>
      <c r="K110" s="21" t="s">
        <v>1190</v>
      </c>
      <c r="L110" s="21" t="s">
        <v>1189</v>
      </c>
      <c r="M110" s="21" t="s">
        <v>66</v>
      </c>
      <c r="N110" s="10">
        <v>1.1760980000000001</v>
      </c>
      <c r="O110" s="11">
        <v>1</v>
      </c>
      <c r="P110" s="4" t="s">
        <v>1303</v>
      </c>
      <c r="Q110" s="4" t="s">
        <v>1313</v>
      </c>
      <c r="R110" s="4">
        <v>1058.83</v>
      </c>
      <c r="S110" s="12">
        <v>1.1000000000000001</v>
      </c>
      <c r="T110" s="25">
        <f t="shared" si="0"/>
        <v>1369.8166298740002</v>
      </c>
      <c r="U110" s="14" t="s">
        <v>1296</v>
      </c>
    </row>
    <row r="111" spans="1:21" ht="63" customHeight="1" x14ac:dyDescent="0.25">
      <c r="A111" s="80" t="s">
        <v>308</v>
      </c>
      <c r="B111" s="81" t="s">
        <v>332</v>
      </c>
      <c r="C111" s="83" t="s">
        <v>333</v>
      </c>
      <c r="D111" s="4" t="s">
        <v>1183</v>
      </c>
      <c r="E111" s="23" t="s">
        <v>1049</v>
      </c>
      <c r="F111" s="19" t="s">
        <v>6</v>
      </c>
      <c r="G111" s="20" t="s">
        <v>1008</v>
      </c>
      <c r="H111" s="24">
        <v>2025</v>
      </c>
      <c r="I111" s="4">
        <v>6</v>
      </c>
      <c r="J111" s="9" t="s">
        <v>1198</v>
      </c>
      <c r="K111" s="21" t="s">
        <v>1190</v>
      </c>
      <c r="L111" s="21" t="s">
        <v>1189</v>
      </c>
      <c r="M111" s="21" t="s">
        <v>66</v>
      </c>
      <c r="N111" s="10">
        <v>1.1760980000000001</v>
      </c>
      <c r="O111" s="11">
        <v>1</v>
      </c>
      <c r="P111" s="4" t="s">
        <v>1303</v>
      </c>
      <c r="Q111" s="4" t="s">
        <v>1313</v>
      </c>
      <c r="R111" s="4">
        <v>1058.83</v>
      </c>
      <c r="S111" s="12">
        <v>1.1000000000000001</v>
      </c>
      <c r="T111" s="25">
        <f t="shared" si="0"/>
        <v>1369.8166298740002</v>
      </c>
      <c r="U111" s="14" t="s">
        <v>1296</v>
      </c>
    </row>
    <row r="112" spans="1:21" ht="63" customHeight="1" x14ac:dyDescent="0.25">
      <c r="A112" s="80" t="s">
        <v>309</v>
      </c>
      <c r="B112" s="82" t="s">
        <v>335</v>
      </c>
      <c r="C112" s="85" t="s">
        <v>336</v>
      </c>
      <c r="D112" s="4" t="s">
        <v>1183</v>
      </c>
      <c r="E112" s="23" t="s">
        <v>1050</v>
      </c>
      <c r="F112" s="19" t="s">
        <v>6</v>
      </c>
      <c r="G112" s="20" t="s">
        <v>1008</v>
      </c>
      <c r="H112" s="24">
        <v>2025</v>
      </c>
      <c r="I112" s="4">
        <v>6</v>
      </c>
      <c r="J112" s="9" t="s">
        <v>1199</v>
      </c>
      <c r="K112" s="21" t="s">
        <v>1190</v>
      </c>
      <c r="L112" s="21" t="s">
        <v>1189</v>
      </c>
      <c r="M112" s="21" t="s">
        <v>66</v>
      </c>
      <c r="N112" s="10">
        <v>1.1760980000000001</v>
      </c>
      <c r="O112" s="11">
        <v>1</v>
      </c>
      <c r="P112" s="4" t="s">
        <v>1303</v>
      </c>
      <c r="Q112" s="4" t="s">
        <v>1314</v>
      </c>
      <c r="R112" s="4">
        <v>606.63</v>
      </c>
      <c r="S112" s="12">
        <v>1.1000000000000001</v>
      </c>
      <c r="T112" s="25">
        <f t="shared" si="0"/>
        <v>784.80196271400007</v>
      </c>
      <c r="U112" s="14" t="s">
        <v>1296</v>
      </c>
    </row>
    <row r="113" spans="1:21" ht="63" customHeight="1" x14ac:dyDescent="0.25">
      <c r="A113" s="80" t="s">
        <v>310</v>
      </c>
      <c r="B113" s="82" t="s">
        <v>338</v>
      </c>
      <c r="C113" s="85" t="s">
        <v>339</v>
      </c>
      <c r="D113" s="4" t="s">
        <v>1183</v>
      </c>
      <c r="E113" s="23" t="s">
        <v>1051</v>
      </c>
      <c r="F113" s="19" t="s">
        <v>6</v>
      </c>
      <c r="G113" s="20" t="s">
        <v>1008</v>
      </c>
      <c r="H113" s="24">
        <v>2025</v>
      </c>
      <c r="I113" s="4">
        <v>10</v>
      </c>
      <c r="J113" s="9" t="s">
        <v>1199</v>
      </c>
      <c r="K113" s="21" t="s">
        <v>1190</v>
      </c>
      <c r="L113" s="21" t="s">
        <v>1189</v>
      </c>
      <c r="M113" s="21" t="s">
        <v>66</v>
      </c>
      <c r="N113" s="10">
        <v>1.1760980000000001</v>
      </c>
      <c r="O113" s="11">
        <v>1</v>
      </c>
      <c r="P113" s="4" t="s">
        <v>1303</v>
      </c>
      <c r="Q113" s="4" t="s">
        <v>1314</v>
      </c>
      <c r="R113" s="4">
        <v>606.63</v>
      </c>
      <c r="S113" s="12">
        <v>1.1000000000000001</v>
      </c>
      <c r="T113" s="25">
        <f t="shared" si="0"/>
        <v>784.80196271400007</v>
      </c>
      <c r="U113" s="14" t="s">
        <v>1296</v>
      </c>
    </row>
    <row r="114" spans="1:21" ht="63" customHeight="1" x14ac:dyDescent="0.25">
      <c r="A114" s="80" t="s">
        <v>311</v>
      </c>
      <c r="B114" s="82" t="s">
        <v>341</v>
      </c>
      <c r="C114" s="85" t="s">
        <v>342</v>
      </c>
      <c r="D114" s="4" t="s">
        <v>1183</v>
      </c>
      <c r="E114" s="23" t="s">
        <v>1052</v>
      </c>
      <c r="F114" s="19" t="s">
        <v>6</v>
      </c>
      <c r="G114" s="20" t="s">
        <v>1008</v>
      </c>
      <c r="H114" s="24">
        <v>2025</v>
      </c>
      <c r="I114" s="4">
        <v>6</v>
      </c>
      <c r="J114" s="9" t="s">
        <v>1198</v>
      </c>
      <c r="K114" s="21" t="s">
        <v>1190</v>
      </c>
      <c r="L114" s="21" t="s">
        <v>1189</v>
      </c>
      <c r="M114" s="21" t="s">
        <v>66</v>
      </c>
      <c r="N114" s="10">
        <v>1.1760980000000001</v>
      </c>
      <c r="O114" s="11">
        <v>1</v>
      </c>
      <c r="P114" s="4" t="s">
        <v>1303</v>
      </c>
      <c r="Q114" s="4" t="s">
        <v>1313</v>
      </c>
      <c r="R114" s="4">
        <v>1058.83</v>
      </c>
      <c r="S114" s="12">
        <v>1.1000000000000001</v>
      </c>
      <c r="T114" s="25">
        <f t="shared" si="0"/>
        <v>1369.8166298740002</v>
      </c>
      <c r="U114" s="14" t="s">
        <v>1296</v>
      </c>
    </row>
    <row r="115" spans="1:21" ht="63" customHeight="1" x14ac:dyDescent="0.25">
      <c r="A115" s="80" t="s">
        <v>312</v>
      </c>
      <c r="B115" s="82" t="s">
        <v>344</v>
      </c>
      <c r="C115" s="85" t="s">
        <v>345</v>
      </c>
      <c r="D115" s="4" t="s">
        <v>1183</v>
      </c>
      <c r="E115" s="23" t="s">
        <v>1053</v>
      </c>
      <c r="F115" s="19" t="s">
        <v>6</v>
      </c>
      <c r="G115" s="20" t="s">
        <v>1008</v>
      </c>
      <c r="H115" s="24">
        <v>2025</v>
      </c>
      <c r="I115" s="21">
        <v>6</v>
      </c>
      <c r="J115" s="9" t="s">
        <v>1198</v>
      </c>
      <c r="K115" s="21" t="s">
        <v>1190</v>
      </c>
      <c r="L115" s="21" t="s">
        <v>1189</v>
      </c>
      <c r="M115" s="21" t="s">
        <v>66</v>
      </c>
      <c r="N115" s="10">
        <v>1.1760980000000001</v>
      </c>
      <c r="O115" s="86">
        <v>1</v>
      </c>
      <c r="P115" s="4" t="s">
        <v>1303</v>
      </c>
      <c r="Q115" s="4" t="s">
        <v>1313</v>
      </c>
      <c r="R115" s="4">
        <v>1058.83</v>
      </c>
      <c r="S115" s="12">
        <v>1.1000000000000001</v>
      </c>
      <c r="T115" s="25">
        <f t="shared" si="0"/>
        <v>1369.8166298740002</v>
      </c>
      <c r="U115" s="14" t="s">
        <v>1296</v>
      </c>
    </row>
    <row r="116" spans="1:21" ht="63" customHeight="1" x14ac:dyDescent="0.25">
      <c r="A116" s="80" t="s">
        <v>315</v>
      </c>
      <c r="B116" s="82" t="s">
        <v>347</v>
      </c>
      <c r="C116" s="85" t="s">
        <v>348</v>
      </c>
      <c r="D116" s="4" t="s">
        <v>1183</v>
      </c>
      <c r="E116" s="23" t="s">
        <v>1054</v>
      </c>
      <c r="F116" s="19" t="s">
        <v>6</v>
      </c>
      <c r="G116" s="20" t="s">
        <v>1008</v>
      </c>
      <c r="H116" s="24">
        <v>2025</v>
      </c>
      <c r="I116" s="21">
        <v>6</v>
      </c>
      <c r="J116" s="9" t="s">
        <v>1201</v>
      </c>
      <c r="K116" s="21" t="s">
        <v>1190</v>
      </c>
      <c r="L116" s="21" t="s">
        <v>1189</v>
      </c>
      <c r="M116" s="21" t="s">
        <v>66</v>
      </c>
      <c r="N116" s="10">
        <v>1.1760980000000001</v>
      </c>
      <c r="O116" s="86">
        <v>1</v>
      </c>
      <c r="P116" s="4" t="s">
        <v>1303</v>
      </c>
      <c r="Q116" s="4" t="s">
        <v>1317</v>
      </c>
      <c r="R116" s="4">
        <v>345.09</v>
      </c>
      <c r="S116" s="12">
        <v>1.1000000000000001</v>
      </c>
      <c r="T116" s="25">
        <f t="shared" si="0"/>
        <v>446.44562470200003</v>
      </c>
      <c r="U116" s="14" t="s">
        <v>1296</v>
      </c>
    </row>
    <row r="117" spans="1:21" ht="63" customHeight="1" x14ac:dyDescent="0.25">
      <c r="A117" s="80" t="s">
        <v>316</v>
      </c>
      <c r="B117" s="82" t="s">
        <v>350</v>
      </c>
      <c r="C117" s="85" t="s">
        <v>351</v>
      </c>
      <c r="D117" s="4" t="s">
        <v>1183</v>
      </c>
      <c r="E117" s="23" t="s">
        <v>1055</v>
      </c>
      <c r="F117" s="19" t="s">
        <v>6</v>
      </c>
      <c r="G117" s="20" t="s">
        <v>1008</v>
      </c>
      <c r="H117" s="24">
        <v>2025</v>
      </c>
      <c r="I117" s="21">
        <v>6</v>
      </c>
      <c r="J117" s="9" t="s">
        <v>1200</v>
      </c>
      <c r="K117" s="21" t="s">
        <v>1190</v>
      </c>
      <c r="L117" s="21" t="s">
        <v>1189</v>
      </c>
      <c r="M117" s="21" t="s">
        <v>66</v>
      </c>
      <c r="N117" s="10">
        <v>1.1760980000000001</v>
      </c>
      <c r="O117" s="86">
        <v>1</v>
      </c>
      <c r="P117" s="4" t="s">
        <v>1303</v>
      </c>
      <c r="Q117" s="4" t="s">
        <v>1315</v>
      </c>
      <c r="R117" s="4">
        <v>780.72</v>
      </c>
      <c r="S117" s="12">
        <v>1.1000000000000001</v>
      </c>
      <c r="T117" s="25">
        <f t="shared" si="0"/>
        <v>1010.0235536160002</v>
      </c>
      <c r="U117" s="14" t="s">
        <v>1296</v>
      </c>
    </row>
    <row r="118" spans="1:21" ht="63" customHeight="1" x14ac:dyDescent="0.25">
      <c r="A118" s="80" t="s">
        <v>317</v>
      </c>
      <c r="B118" s="82" t="s">
        <v>353</v>
      </c>
      <c r="C118" s="83" t="s">
        <v>354</v>
      </c>
      <c r="D118" s="21" t="s">
        <v>1181</v>
      </c>
      <c r="E118" s="23" t="s">
        <v>1056</v>
      </c>
      <c r="F118" s="19" t="s">
        <v>6</v>
      </c>
      <c r="G118" s="20" t="s">
        <v>1008</v>
      </c>
      <c r="H118" s="24">
        <v>2025</v>
      </c>
      <c r="I118" s="21">
        <v>10</v>
      </c>
      <c r="J118" s="9" t="s">
        <v>1193</v>
      </c>
      <c r="K118" s="21" t="s">
        <v>1190</v>
      </c>
      <c r="L118" s="21" t="s">
        <v>1189</v>
      </c>
      <c r="M118" s="21" t="s">
        <v>66</v>
      </c>
      <c r="N118" s="10">
        <v>1.1760980000000001</v>
      </c>
      <c r="O118" s="86">
        <v>1</v>
      </c>
      <c r="P118" s="4" t="s">
        <v>1302</v>
      </c>
      <c r="Q118" s="4" t="s">
        <v>1304</v>
      </c>
      <c r="R118" s="9">
        <v>1338.63</v>
      </c>
      <c r="S118" s="12">
        <v>1.1000000000000001</v>
      </c>
      <c r="T118" s="25">
        <f t="shared" si="0"/>
        <v>1731.7960723140004</v>
      </c>
      <c r="U118" s="14" t="s">
        <v>1295</v>
      </c>
    </row>
    <row r="119" spans="1:21" ht="63" customHeight="1" x14ac:dyDescent="0.25">
      <c r="A119" s="80" t="s">
        <v>319</v>
      </c>
      <c r="B119" s="82" t="s">
        <v>356</v>
      </c>
      <c r="C119" s="83" t="s">
        <v>357</v>
      </c>
      <c r="D119" s="21" t="s">
        <v>1181</v>
      </c>
      <c r="E119" s="23" t="s">
        <v>1031</v>
      </c>
      <c r="F119" s="19" t="s">
        <v>6</v>
      </c>
      <c r="G119" s="20" t="s">
        <v>1008</v>
      </c>
      <c r="H119" s="24">
        <v>2025</v>
      </c>
      <c r="I119" s="21">
        <v>10</v>
      </c>
      <c r="J119" s="9" t="s">
        <v>1204</v>
      </c>
      <c r="K119" s="21" t="s">
        <v>1190</v>
      </c>
      <c r="L119" s="21" t="s">
        <v>1189</v>
      </c>
      <c r="M119" s="21" t="s">
        <v>66</v>
      </c>
      <c r="N119" s="10">
        <v>1.1760980000000001</v>
      </c>
      <c r="O119" s="86">
        <v>1</v>
      </c>
      <c r="P119" s="4" t="s">
        <v>1302</v>
      </c>
      <c r="Q119" s="4" t="s">
        <v>1304</v>
      </c>
      <c r="R119" s="9">
        <v>1338.63</v>
      </c>
      <c r="S119" s="12">
        <v>1.1000000000000001</v>
      </c>
      <c r="T119" s="25">
        <f t="shared" si="0"/>
        <v>1731.7960723140004</v>
      </c>
      <c r="U119" s="14" t="s">
        <v>1295</v>
      </c>
    </row>
    <row r="120" spans="1:21" ht="63" customHeight="1" x14ac:dyDescent="0.25">
      <c r="A120" s="80" t="s">
        <v>322</v>
      </c>
      <c r="B120" s="82" t="s">
        <v>359</v>
      </c>
      <c r="C120" s="85" t="s">
        <v>360</v>
      </c>
      <c r="D120" s="4" t="s">
        <v>1183</v>
      </c>
      <c r="E120" s="23" t="s">
        <v>1057</v>
      </c>
      <c r="F120" s="19" t="s">
        <v>6</v>
      </c>
      <c r="G120" s="20" t="s">
        <v>1008</v>
      </c>
      <c r="H120" s="24">
        <v>2026</v>
      </c>
      <c r="I120" s="21">
        <v>6</v>
      </c>
      <c r="J120" s="9" t="s">
        <v>1202</v>
      </c>
      <c r="K120" s="21" t="s">
        <v>1190</v>
      </c>
      <c r="L120" s="21" t="s">
        <v>1189</v>
      </c>
      <c r="M120" s="21" t="s">
        <v>66</v>
      </c>
      <c r="N120" s="10">
        <v>1.2384311940000001</v>
      </c>
      <c r="O120" s="86">
        <v>1</v>
      </c>
      <c r="P120" s="4" t="s">
        <v>1303</v>
      </c>
      <c r="Q120" s="4" t="s">
        <v>1318</v>
      </c>
      <c r="R120" s="4">
        <v>367.67</v>
      </c>
      <c r="S120" s="12">
        <v>1.1000000000000001</v>
      </c>
      <c r="T120" s="25">
        <f t="shared" si="0"/>
        <v>500.86739680777811</v>
      </c>
      <c r="U120" s="14" t="s">
        <v>1295</v>
      </c>
    </row>
    <row r="121" spans="1:21" ht="63" customHeight="1" x14ac:dyDescent="0.25">
      <c r="A121" s="80" t="s">
        <v>325</v>
      </c>
      <c r="B121" s="82" t="s">
        <v>362</v>
      </c>
      <c r="C121" s="85" t="s">
        <v>363</v>
      </c>
      <c r="D121" s="4" t="s">
        <v>1183</v>
      </c>
      <c r="E121" s="23" t="s">
        <v>1058</v>
      </c>
      <c r="F121" s="19" t="s">
        <v>6</v>
      </c>
      <c r="G121" s="20" t="s">
        <v>1008</v>
      </c>
      <c r="H121" s="24">
        <v>2026</v>
      </c>
      <c r="I121" s="21">
        <v>6</v>
      </c>
      <c r="J121" s="9" t="s">
        <v>1200</v>
      </c>
      <c r="K121" s="21" t="s">
        <v>1190</v>
      </c>
      <c r="L121" s="21" t="s">
        <v>1189</v>
      </c>
      <c r="M121" s="21" t="s">
        <v>66</v>
      </c>
      <c r="N121" s="10">
        <v>1.2384311940000001</v>
      </c>
      <c r="O121" s="86">
        <v>1</v>
      </c>
      <c r="P121" s="4" t="s">
        <v>1303</v>
      </c>
      <c r="Q121" s="4" t="s">
        <v>1315</v>
      </c>
      <c r="R121" s="4">
        <v>780.72</v>
      </c>
      <c r="S121" s="12">
        <v>1.1000000000000001</v>
      </c>
      <c r="T121" s="25">
        <f t="shared" si="0"/>
        <v>1063.5548019576484</v>
      </c>
      <c r="U121" s="14" t="s">
        <v>1295</v>
      </c>
    </row>
    <row r="122" spans="1:21" ht="63" customHeight="1" x14ac:dyDescent="0.25">
      <c r="A122" s="80" t="s">
        <v>328</v>
      </c>
      <c r="B122" s="82" t="s">
        <v>365</v>
      </c>
      <c r="C122" s="85" t="s">
        <v>366</v>
      </c>
      <c r="D122" s="4" t="s">
        <v>1183</v>
      </c>
      <c r="E122" s="23" t="s">
        <v>1059</v>
      </c>
      <c r="F122" s="19" t="s">
        <v>6</v>
      </c>
      <c r="G122" s="20" t="s">
        <v>1008</v>
      </c>
      <c r="H122" s="24">
        <v>2026</v>
      </c>
      <c r="I122" s="21">
        <v>10</v>
      </c>
      <c r="J122" s="9" t="s">
        <v>1203</v>
      </c>
      <c r="K122" s="21" t="s">
        <v>1190</v>
      </c>
      <c r="L122" s="21" t="s">
        <v>1189</v>
      </c>
      <c r="M122" s="21" t="s">
        <v>66</v>
      </c>
      <c r="N122" s="10">
        <v>1.2384311940000001</v>
      </c>
      <c r="O122" s="86">
        <v>1</v>
      </c>
      <c r="P122" s="4" t="s">
        <v>1303</v>
      </c>
      <c r="Q122" s="4" t="s">
        <v>1316</v>
      </c>
      <c r="R122" s="4">
        <v>460.85</v>
      </c>
      <c r="S122" s="12">
        <v>1.1000000000000001</v>
      </c>
      <c r="T122" s="25">
        <f t="shared" si="0"/>
        <v>627.80411733039023</v>
      </c>
      <c r="U122" s="14" t="s">
        <v>1295</v>
      </c>
    </row>
    <row r="123" spans="1:21" ht="63" customHeight="1" x14ac:dyDescent="0.25">
      <c r="A123" s="80" t="s">
        <v>331</v>
      </c>
      <c r="B123" s="82" t="s">
        <v>368</v>
      </c>
      <c r="C123" s="85" t="s">
        <v>369</v>
      </c>
      <c r="D123" s="4" t="s">
        <v>1183</v>
      </c>
      <c r="E123" s="23" t="s">
        <v>1060</v>
      </c>
      <c r="F123" s="19" t="s">
        <v>6</v>
      </c>
      <c r="G123" s="20" t="s">
        <v>1008</v>
      </c>
      <c r="H123" s="24">
        <v>2026</v>
      </c>
      <c r="I123" s="21">
        <v>10</v>
      </c>
      <c r="J123" s="9" t="s">
        <v>1203</v>
      </c>
      <c r="K123" s="21" t="s">
        <v>1190</v>
      </c>
      <c r="L123" s="21" t="s">
        <v>1189</v>
      </c>
      <c r="M123" s="21" t="s">
        <v>66</v>
      </c>
      <c r="N123" s="10">
        <v>1.2384311940000001</v>
      </c>
      <c r="O123" s="86">
        <v>1</v>
      </c>
      <c r="P123" s="4" t="s">
        <v>1303</v>
      </c>
      <c r="Q123" s="4" t="s">
        <v>1316</v>
      </c>
      <c r="R123" s="4">
        <v>460.85</v>
      </c>
      <c r="S123" s="12">
        <v>1.1000000000000001</v>
      </c>
      <c r="T123" s="25">
        <f t="shared" si="0"/>
        <v>627.80411733039023</v>
      </c>
      <c r="U123" s="14" t="s">
        <v>1295</v>
      </c>
    </row>
    <row r="124" spans="1:21" ht="63" customHeight="1" x14ac:dyDescent="0.25">
      <c r="A124" s="80" t="s">
        <v>334</v>
      </c>
      <c r="B124" s="81" t="s">
        <v>371</v>
      </c>
      <c r="C124" s="85" t="s">
        <v>372</v>
      </c>
      <c r="D124" s="21" t="s">
        <v>1181</v>
      </c>
      <c r="E124" s="23" t="s">
        <v>1031</v>
      </c>
      <c r="F124" s="19" t="s">
        <v>6</v>
      </c>
      <c r="G124" s="20" t="s">
        <v>1008</v>
      </c>
      <c r="H124" s="24">
        <v>2026</v>
      </c>
      <c r="I124" s="21">
        <v>10</v>
      </c>
      <c r="J124" s="9" t="s">
        <v>1193</v>
      </c>
      <c r="K124" s="21" t="s">
        <v>1190</v>
      </c>
      <c r="L124" s="21" t="s">
        <v>1189</v>
      </c>
      <c r="M124" s="21" t="s">
        <v>66</v>
      </c>
      <c r="N124" s="10">
        <v>1.2384311940000001</v>
      </c>
      <c r="O124" s="86">
        <v>1</v>
      </c>
      <c r="P124" s="4" t="s">
        <v>1302</v>
      </c>
      <c r="Q124" s="4" t="s">
        <v>1304</v>
      </c>
      <c r="R124" s="9">
        <v>1338.63</v>
      </c>
      <c r="S124" s="12">
        <v>1.1000000000000001</v>
      </c>
      <c r="T124" s="25">
        <f t="shared" si="0"/>
        <v>1823.5812641466425</v>
      </c>
      <c r="U124" s="14" t="s">
        <v>1295</v>
      </c>
    </row>
    <row r="125" spans="1:21" ht="63" customHeight="1" x14ac:dyDescent="0.25">
      <c r="A125" s="80" t="s">
        <v>337</v>
      </c>
      <c r="B125" s="81" t="s">
        <v>374</v>
      </c>
      <c r="C125" s="85" t="s">
        <v>375</v>
      </c>
      <c r="D125" s="21" t="s">
        <v>1181</v>
      </c>
      <c r="E125" s="23" t="s">
        <v>1032</v>
      </c>
      <c r="F125" s="19" t="s">
        <v>6</v>
      </c>
      <c r="G125" s="20" t="s">
        <v>1008</v>
      </c>
      <c r="H125" s="24">
        <v>2026</v>
      </c>
      <c r="I125" s="21">
        <v>10</v>
      </c>
      <c r="J125" s="9" t="s">
        <v>1193</v>
      </c>
      <c r="K125" s="21" t="s">
        <v>1190</v>
      </c>
      <c r="L125" s="21" t="s">
        <v>1189</v>
      </c>
      <c r="M125" s="21" t="s">
        <v>66</v>
      </c>
      <c r="N125" s="10">
        <v>1.2384311940000001</v>
      </c>
      <c r="O125" s="86">
        <v>1</v>
      </c>
      <c r="P125" s="4" t="s">
        <v>1302</v>
      </c>
      <c r="Q125" s="4" t="s">
        <v>1304</v>
      </c>
      <c r="R125" s="9">
        <v>1338.63</v>
      </c>
      <c r="S125" s="12">
        <v>1.1000000000000001</v>
      </c>
      <c r="T125" s="25">
        <f t="shared" si="0"/>
        <v>1823.5812641466425</v>
      </c>
      <c r="U125" s="14" t="s">
        <v>1295</v>
      </c>
    </row>
    <row r="126" spans="1:21" ht="63" customHeight="1" x14ac:dyDescent="0.25">
      <c r="A126" s="80" t="s">
        <v>340</v>
      </c>
      <c r="B126" s="87" t="s">
        <v>1312</v>
      </c>
      <c r="C126" s="85" t="s">
        <v>377</v>
      </c>
      <c r="D126" s="4" t="s">
        <v>1182</v>
      </c>
      <c r="E126" s="23" t="s">
        <v>1311</v>
      </c>
      <c r="F126" s="19" t="s">
        <v>6</v>
      </c>
      <c r="G126" s="20" t="s">
        <v>1008</v>
      </c>
      <c r="H126" s="24">
        <v>2026</v>
      </c>
      <c r="I126" s="21">
        <v>10</v>
      </c>
      <c r="J126" s="9" t="s">
        <v>1310</v>
      </c>
      <c r="K126" s="21" t="s">
        <v>1190</v>
      </c>
      <c r="L126" s="21" t="s">
        <v>1189</v>
      </c>
      <c r="M126" s="21" t="s">
        <v>66</v>
      </c>
      <c r="N126" s="10">
        <v>1.2384311940000001</v>
      </c>
      <c r="O126" s="86">
        <v>11</v>
      </c>
      <c r="P126" s="4" t="s">
        <v>1303</v>
      </c>
      <c r="Q126" s="4" t="s">
        <v>1309</v>
      </c>
      <c r="R126" s="88">
        <v>1495.46</v>
      </c>
      <c r="S126" s="12">
        <v>1.1000000000000001</v>
      </c>
      <c r="T126" s="25">
        <f t="shared" si="0"/>
        <v>22409.494191888807</v>
      </c>
      <c r="U126" s="14" t="s">
        <v>1295</v>
      </c>
    </row>
    <row r="127" spans="1:21" ht="63" customHeight="1" x14ac:dyDescent="0.25">
      <c r="A127" s="80" t="s">
        <v>343</v>
      </c>
      <c r="B127" s="81" t="s">
        <v>379</v>
      </c>
      <c r="C127" s="89" t="s">
        <v>380</v>
      </c>
      <c r="D127" s="21" t="s">
        <v>1181</v>
      </c>
      <c r="E127" s="23" t="s">
        <v>1033</v>
      </c>
      <c r="F127" s="19" t="s">
        <v>6</v>
      </c>
      <c r="G127" s="20" t="s">
        <v>1008</v>
      </c>
      <c r="H127" s="24">
        <v>2027</v>
      </c>
      <c r="I127" s="21">
        <v>10</v>
      </c>
      <c r="J127" s="9" t="s">
        <v>1193</v>
      </c>
      <c r="K127" s="21" t="s">
        <v>1190</v>
      </c>
      <c r="L127" s="21" t="s">
        <v>1189</v>
      </c>
      <c r="M127" s="21" t="s">
        <v>66</v>
      </c>
      <c r="N127" s="10">
        <v>1.2929221665360002</v>
      </c>
      <c r="O127" s="86">
        <v>1</v>
      </c>
      <c r="P127" s="4" t="s">
        <v>1302</v>
      </c>
      <c r="Q127" s="4" t="s">
        <v>1304</v>
      </c>
      <c r="R127" s="9">
        <v>1338.63</v>
      </c>
      <c r="S127" s="12">
        <v>1.1000000000000001</v>
      </c>
      <c r="T127" s="25">
        <f t="shared" si="0"/>
        <v>1903.8188397690949</v>
      </c>
      <c r="U127" s="14" t="s">
        <v>1295</v>
      </c>
    </row>
    <row r="128" spans="1:21" ht="63" customHeight="1" x14ac:dyDescent="0.25">
      <c r="A128" s="80" t="s">
        <v>346</v>
      </c>
      <c r="B128" s="81" t="s">
        <v>382</v>
      </c>
      <c r="C128" s="89" t="s">
        <v>383</v>
      </c>
      <c r="D128" s="21" t="s">
        <v>1181</v>
      </c>
      <c r="E128" s="23" t="s">
        <v>1034</v>
      </c>
      <c r="F128" s="19" t="s">
        <v>6</v>
      </c>
      <c r="G128" s="20" t="s">
        <v>1008</v>
      </c>
      <c r="H128" s="24">
        <v>2027</v>
      </c>
      <c r="I128" s="21">
        <v>10</v>
      </c>
      <c r="J128" s="9" t="s">
        <v>1205</v>
      </c>
      <c r="K128" s="21" t="s">
        <v>1190</v>
      </c>
      <c r="L128" s="21" t="s">
        <v>1189</v>
      </c>
      <c r="M128" s="21" t="s">
        <v>66</v>
      </c>
      <c r="N128" s="10">
        <v>1.2929221665360002</v>
      </c>
      <c r="O128" s="86">
        <v>1</v>
      </c>
      <c r="P128" s="4" t="s">
        <v>1302</v>
      </c>
      <c r="Q128" s="4" t="s">
        <v>1308</v>
      </c>
      <c r="R128" s="88">
        <v>3571.53</v>
      </c>
      <c r="S128" s="12">
        <v>1.1000000000000001</v>
      </c>
      <c r="T128" s="25">
        <f t="shared" si="0"/>
        <v>5079.4813359931541</v>
      </c>
      <c r="U128" s="14" t="s">
        <v>1295</v>
      </c>
    </row>
    <row r="129" spans="1:21" ht="63" customHeight="1" x14ac:dyDescent="0.25">
      <c r="A129" s="80" t="s">
        <v>349</v>
      </c>
      <c r="B129" s="81" t="s">
        <v>385</v>
      </c>
      <c r="C129" s="89" t="s">
        <v>386</v>
      </c>
      <c r="D129" s="21" t="s">
        <v>1181</v>
      </c>
      <c r="E129" s="23" t="s">
        <v>1035</v>
      </c>
      <c r="F129" s="19" t="s">
        <v>6</v>
      </c>
      <c r="G129" s="20" t="s">
        <v>1008</v>
      </c>
      <c r="H129" s="24">
        <v>2027</v>
      </c>
      <c r="I129" s="21">
        <v>6</v>
      </c>
      <c r="J129" s="9" t="s">
        <v>1195</v>
      </c>
      <c r="K129" s="21" t="s">
        <v>1190</v>
      </c>
      <c r="L129" s="21" t="s">
        <v>1189</v>
      </c>
      <c r="M129" s="21" t="s">
        <v>66</v>
      </c>
      <c r="N129" s="10">
        <v>1.2929221665360002</v>
      </c>
      <c r="O129" s="86">
        <v>1</v>
      </c>
      <c r="P129" s="4" t="s">
        <v>1302</v>
      </c>
      <c r="Q129" s="4" t="s">
        <v>1304</v>
      </c>
      <c r="R129" s="9">
        <v>1338.63</v>
      </c>
      <c r="S129" s="12">
        <v>1.1000000000000001</v>
      </c>
      <c r="T129" s="25">
        <f t="shared" si="0"/>
        <v>1903.8188397690949</v>
      </c>
      <c r="U129" s="14" t="s">
        <v>1295</v>
      </c>
    </row>
    <row r="130" spans="1:21" ht="63" customHeight="1" x14ac:dyDescent="0.25">
      <c r="A130" s="80" t="s">
        <v>352</v>
      </c>
      <c r="B130" s="81" t="s">
        <v>388</v>
      </c>
      <c r="C130" s="89" t="s">
        <v>389</v>
      </c>
      <c r="D130" s="21" t="s">
        <v>1181</v>
      </c>
      <c r="E130" s="23" t="s">
        <v>1036</v>
      </c>
      <c r="F130" s="19" t="s">
        <v>6</v>
      </c>
      <c r="G130" s="20" t="s">
        <v>1008</v>
      </c>
      <c r="H130" s="24">
        <v>2027</v>
      </c>
      <c r="I130" s="21">
        <v>10</v>
      </c>
      <c r="J130" s="9" t="s">
        <v>1193</v>
      </c>
      <c r="K130" s="21" t="s">
        <v>1190</v>
      </c>
      <c r="L130" s="21" t="s">
        <v>1189</v>
      </c>
      <c r="M130" s="21" t="s">
        <v>66</v>
      </c>
      <c r="N130" s="10">
        <v>1.2929221665360002</v>
      </c>
      <c r="O130" s="86">
        <v>1</v>
      </c>
      <c r="P130" s="4" t="s">
        <v>1302</v>
      </c>
      <c r="Q130" s="4" t="s">
        <v>1304</v>
      </c>
      <c r="R130" s="9">
        <v>1338.63</v>
      </c>
      <c r="S130" s="12">
        <v>1.1000000000000001</v>
      </c>
      <c r="T130" s="25">
        <f t="shared" si="0"/>
        <v>1903.8188397690949</v>
      </c>
      <c r="U130" s="14" t="s">
        <v>1295</v>
      </c>
    </row>
    <row r="131" spans="1:21" ht="63" customHeight="1" x14ac:dyDescent="0.25">
      <c r="A131" s="80" t="s">
        <v>355</v>
      </c>
      <c r="B131" s="81" t="s">
        <v>391</v>
      </c>
      <c r="C131" s="89" t="s">
        <v>392</v>
      </c>
      <c r="D131" s="21" t="s">
        <v>1181</v>
      </c>
      <c r="E131" s="23" t="s">
        <v>1037</v>
      </c>
      <c r="F131" s="19" t="s">
        <v>6</v>
      </c>
      <c r="G131" s="20" t="s">
        <v>1008</v>
      </c>
      <c r="H131" s="24">
        <v>2027</v>
      </c>
      <c r="I131" s="21">
        <v>10</v>
      </c>
      <c r="J131" s="9" t="s">
        <v>1193</v>
      </c>
      <c r="K131" s="21" t="s">
        <v>1190</v>
      </c>
      <c r="L131" s="21" t="s">
        <v>1189</v>
      </c>
      <c r="M131" s="21" t="s">
        <v>66</v>
      </c>
      <c r="N131" s="10">
        <v>1.2929221665360002</v>
      </c>
      <c r="O131" s="86">
        <v>1</v>
      </c>
      <c r="P131" s="4" t="s">
        <v>1302</v>
      </c>
      <c r="Q131" s="4" t="s">
        <v>1304</v>
      </c>
      <c r="R131" s="9">
        <v>1338.63</v>
      </c>
      <c r="S131" s="12">
        <v>1.1000000000000001</v>
      </c>
      <c r="T131" s="25">
        <f t="shared" si="0"/>
        <v>1903.8188397690949</v>
      </c>
      <c r="U131" s="14" t="s">
        <v>1295</v>
      </c>
    </row>
    <row r="132" spans="1:21" ht="63" customHeight="1" x14ac:dyDescent="0.25">
      <c r="A132" s="80" t="s">
        <v>358</v>
      </c>
      <c r="B132" s="81" t="s">
        <v>394</v>
      </c>
      <c r="C132" s="89" t="s">
        <v>395</v>
      </c>
      <c r="D132" s="21" t="s">
        <v>1181</v>
      </c>
      <c r="E132" s="23" t="s">
        <v>1038</v>
      </c>
      <c r="F132" s="19" t="s">
        <v>6</v>
      </c>
      <c r="G132" s="20" t="s">
        <v>1008</v>
      </c>
      <c r="H132" s="24">
        <v>2027</v>
      </c>
      <c r="I132" s="21">
        <v>10</v>
      </c>
      <c r="J132" s="9" t="s">
        <v>1193</v>
      </c>
      <c r="K132" s="21" t="s">
        <v>1190</v>
      </c>
      <c r="L132" s="21" t="s">
        <v>1189</v>
      </c>
      <c r="M132" s="21" t="s">
        <v>66</v>
      </c>
      <c r="N132" s="10">
        <v>1.2929221665360002</v>
      </c>
      <c r="O132" s="86">
        <v>1</v>
      </c>
      <c r="P132" s="4" t="s">
        <v>1302</v>
      </c>
      <c r="Q132" s="4" t="s">
        <v>1304</v>
      </c>
      <c r="R132" s="9">
        <v>1338.63</v>
      </c>
      <c r="S132" s="12">
        <v>1.1000000000000001</v>
      </c>
      <c r="T132" s="25">
        <f t="shared" si="0"/>
        <v>1903.8188397690949</v>
      </c>
      <c r="U132" s="14" t="s">
        <v>1295</v>
      </c>
    </row>
    <row r="133" spans="1:21" ht="63" customHeight="1" x14ac:dyDescent="0.25">
      <c r="A133" s="80" t="s">
        <v>361</v>
      </c>
      <c r="B133" s="81" t="s">
        <v>397</v>
      </c>
      <c r="C133" s="89" t="s">
        <v>398</v>
      </c>
      <c r="D133" s="21" t="s">
        <v>1181</v>
      </c>
      <c r="E133" s="23" t="s">
        <v>1039</v>
      </c>
      <c r="F133" s="19" t="s">
        <v>6</v>
      </c>
      <c r="G133" s="20" t="s">
        <v>1008</v>
      </c>
      <c r="H133" s="24">
        <v>2027</v>
      </c>
      <c r="I133" s="21">
        <v>10</v>
      </c>
      <c r="J133" s="9" t="s">
        <v>1196</v>
      </c>
      <c r="K133" s="21" t="s">
        <v>1190</v>
      </c>
      <c r="L133" s="21" t="s">
        <v>1189</v>
      </c>
      <c r="M133" s="21" t="s">
        <v>66</v>
      </c>
      <c r="N133" s="10">
        <v>1.2929221665360002</v>
      </c>
      <c r="O133" s="86">
        <v>1</v>
      </c>
      <c r="P133" s="4" t="s">
        <v>1302</v>
      </c>
      <c r="Q133" s="4" t="s">
        <v>1306</v>
      </c>
      <c r="R133" s="88">
        <v>1786.74</v>
      </c>
      <c r="S133" s="12">
        <v>1.1000000000000001</v>
      </c>
      <c r="T133" s="25">
        <f t="shared" si="0"/>
        <v>2541.1273270201864</v>
      </c>
      <c r="U133" s="14" t="s">
        <v>1295</v>
      </c>
    </row>
    <row r="134" spans="1:21" ht="63" customHeight="1" x14ac:dyDescent="0.25">
      <c r="A134" s="80" t="s">
        <v>364</v>
      </c>
      <c r="B134" s="81" t="s">
        <v>400</v>
      </c>
      <c r="C134" s="89" t="s">
        <v>401</v>
      </c>
      <c r="D134" s="21" t="s">
        <v>1181</v>
      </c>
      <c r="E134" s="23" t="s">
        <v>1040</v>
      </c>
      <c r="F134" s="19" t="s">
        <v>6</v>
      </c>
      <c r="G134" s="20" t="s">
        <v>1008</v>
      </c>
      <c r="H134" s="24">
        <v>2027</v>
      </c>
      <c r="I134" s="21">
        <v>6</v>
      </c>
      <c r="J134" s="9" t="s">
        <v>1195</v>
      </c>
      <c r="K134" s="21" t="s">
        <v>1190</v>
      </c>
      <c r="L134" s="21" t="s">
        <v>1189</v>
      </c>
      <c r="M134" s="21" t="s">
        <v>66</v>
      </c>
      <c r="N134" s="10">
        <v>1.2929221665360002</v>
      </c>
      <c r="O134" s="86">
        <v>1</v>
      </c>
      <c r="P134" s="4" t="s">
        <v>1302</v>
      </c>
      <c r="Q134" s="4" t="s">
        <v>1304</v>
      </c>
      <c r="R134" s="9">
        <v>1338.63</v>
      </c>
      <c r="S134" s="12">
        <v>1.1000000000000001</v>
      </c>
      <c r="T134" s="25">
        <f t="shared" si="0"/>
        <v>1903.8188397690949</v>
      </c>
      <c r="U134" s="14" t="s">
        <v>1295</v>
      </c>
    </row>
    <row r="135" spans="1:21" ht="63" customHeight="1" x14ac:dyDescent="0.25">
      <c r="A135" s="80" t="s">
        <v>367</v>
      </c>
      <c r="B135" s="90" t="s">
        <v>403</v>
      </c>
      <c r="C135" s="89" t="s">
        <v>404</v>
      </c>
      <c r="D135" s="4" t="s">
        <v>1183</v>
      </c>
      <c r="E135" s="23" t="s">
        <v>1061</v>
      </c>
      <c r="F135" s="19" t="s">
        <v>6</v>
      </c>
      <c r="G135" s="20" t="s">
        <v>1008</v>
      </c>
      <c r="H135" s="24">
        <v>2027</v>
      </c>
      <c r="I135" s="21">
        <v>10</v>
      </c>
      <c r="J135" s="9" t="s">
        <v>1199</v>
      </c>
      <c r="K135" s="21" t="s">
        <v>1190</v>
      </c>
      <c r="L135" s="21" t="s">
        <v>1189</v>
      </c>
      <c r="M135" s="21" t="s">
        <v>66</v>
      </c>
      <c r="N135" s="10">
        <v>1.2929221665360002</v>
      </c>
      <c r="O135" s="86">
        <v>1</v>
      </c>
      <c r="P135" s="4" t="s">
        <v>1303</v>
      </c>
      <c r="Q135" s="4" t="s">
        <v>1314</v>
      </c>
      <c r="R135" s="4">
        <v>606.63</v>
      </c>
      <c r="S135" s="12">
        <v>1.1000000000000001</v>
      </c>
      <c r="T135" s="25">
        <f t="shared" si="0"/>
        <v>862.75791127430728</v>
      </c>
      <c r="U135" s="14" t="s">
        <v>1295</v>
      </c>
    </row>
    <row r="136" spans="1:21" ht="63" customHeight="1" x14ac:dyDescent="0.25">
      <c r="A136" s="80" t="s">
        <v>370</v>
      </c>
      <c r="B136" s="90" t="s">
        <v>406</v>
      </c>
      <c r="C136" s="89" t="s">
        <v>407</v>
      </c>
      <c r="D136" s="4" t="s">
        <v>1183</v>
      </c>
      <c r="E136" s="23" t="s">
        <v>1062</v>
      </c>
      <c r="F136" s="19" t="s">
        <v>6</v>
      </c>
      <c r="G136" s="20" t="s">
        <v>1008</v>
      </c>
      <c r="H136" s="24">
        <v>2027</v>
      </c>
      <c r="I136" s="4">
        <v>10</v>
      </c>
      <c r="J136" s="9" t="s">
        <v>1200</v>
      </c>
      <c r="K136" s="21" t="s">
        <v>1190</v>
      </c>
      <c r="L136" s="21" t="s">
        <v>1189</v>
      </c>
      <c r="M136" s="21" t="s">
        <v>66</v>
      </c>
      <c r="N136" s="10">
        <v>1.2929221665360002</v>
      </c>
      <c r="O136" s="11">
        <v>1</v>
      </c>
      <c r="P136" s="4" t="s">
        <v>1303</v>
      </c>
      <c r="Q136" s="4" t="s">
        <v>1315</v>
      </c>
      <c r="R136" s="4">
        <v>780.72</v>
      </c>
      <c r="S136" s="12">
        <v>1.1000000000000001</v>
      </c>
      <c r="T136" s="25">
        <f t="shared" si="0"/>
        <v>1110.3512132437847</v>
      </c>
      <c r="U136" s="14" t="s">
        <v>1295</v>
      </c>
    </row>
    <row r="137" spans="1:21" ht="63" customHeight="1" x14ac:dyDescent="0.25">
      <c r="A137" s="80" t="s">
        <v>373</v>
      </c>
      <c r="B137" s="90" t="s">
        <v>409</v>
      </c>
      <c r="C137" s="89" t="s">
        <v>410</v>
      </c>
      <c r="D137" s="4" t="s">
        <v>1183</v>
      </c>
      <c r="E137" s="23" t="s">
        <v>1063</v>
      </c>
      <c r="F137" s="19" t="s">
        <v>6</v>
      </c>
      <c r="G137" s="20" t="s">
        <v>1008</v>
      </c>
      <c r="H137" s="24">
        <v>2027</v>
      </c>
      <c r="I137" s="4">
        <v>10</v>
      </c>
      <c r="J137" s="9" t="s">
        <v>1203</v>
      </c>
      <c r="K137" s="21" t="s">
        <v>1190</v>
      </c>
      <c r="L137" s="21" t="s">
        <v>1189</v>
      </c>
      <c r="M137" s="21" t="s">
        <v>66</v>
      </c>
      <c r="N137" s="10">
        <v>1.2929221665360002</v>
      </c>
      <c r="O137" s="11">
        <v>1</v>
      </c>
      <c r="P137" s="4" t="s">
        <v>1303</v>
      </c>
      <c r="Q137" s="4" t="s">
        <v>1316</v>
      </c>
      <c r="R137" s="4">
        <v>460.85</v>
      </c>
      <c r="S137" s="12">
        <v>1.1000000000000001</v>
      </c>
      <c r="T137" s="25">
        <f t="shared" si="0"/>
        <v>655.42749849292738</v>
      </c>
      <c r="U137" s="14" t="s">
        <v>1295</v>
      </c>
    </row>
    <row r="138" spans="1:21" ht="63" customHeight="1" x14ac:dyDescent="0.25">
      <c r="A138" s="80" t="s">
        <v>376</v>
      </c>
      <c r="B138" s="90" t="s">
        <v>412</v>
      </c>
      <c r="C138" s="89" t="s">
        <v>413</v>
      </c>
      <c r="D138" s="4" t="s">
        <v>1183</v>
      </c>
      <c r="E138" s="23" t="s">
        <v>1064</v>
      </c>
      <c r="F138" s="19" t="s">
        <v>6</v>
      </c>
      <c r="G138" s="20" t="s">
        <v>1008</v>
      </c>
      <c r="H138" s="24">
        <v>2027</v>
      </c>
      <c r="I138" s="4">
        <v>10</v>
      </c>
      <c r="J138" s="9" t="s">
        <v>1200</v>
      </c>
      <c r="K138" s="21" t="s">
        <v>1190</v>
      </c>
      <c r="L138" s="21" t="s">
        <v>1189</v>
      </c>
      <c r="M138" s="21" t="s">
        <v>66</v>
      </c>
      <c r="N138" s="10">
        <v>1.2929221665360002</v>
      </c>
      <c r="O138" s="11">
        <v>1</v>
      </c>
      <c r="P138" s="4" t="s">
        <v>1303</v>
      </c>
      <c r="Q138" s="4" t="s">
        <v>1315</v>
      </c>
      <c r="R138" s="4">
        <v>780.72</v>
      </c>
      <c r="S138" s="12">
        <v>1.1000000000000001</v>
      </c>
      <c r="T138" s="25">
        <f t="shared" si="0"/>
        <v>1110.3512132437847</v>
      </c>
      <c r="U138" s="14" t="s">
        <v>1295</v>
      </c>
    </row>
    <row r="139" spans="1:21" ht="63" customHeight="1" x14ac:dyDescent="0.25">
      <c r="A139" s="80" t="s">
        <v>378</v>
      </c>
      <c r="B139" s="90" t="s">
        <v>415</v>
      </c>
      <c r="C139" s="89" t="s">
        <v>416</v>
      </c>
      <c r="D139" s="4" t="s">
        <v>1183</v>
      </c>
      <c r="E139" s="23" t="s">
        <v>1065</v>
      </c>
      <c r="F139" s="19" t="s">
        <v>6</v>
      </c>
      <c r="G139" s="20" t="s">
        <v>1008</v>
      </c>
      <c r="H139" s="24">
        <v>2027</v>
      </c>
      <c r="I139" s="4">
        <v>10</v>
      </c>
      <c r="J139" s="9" t="s">
        <v>1202</v>
      </c>
      <c r="K139" s="21" t="s">
        <v>1190</v>
      </c>
      <c r="L139" s="21" t="s">
        <v>1189</v>
      </c>
      <c r="M139" s="21" t="s">
        <v>66</v>
      </c>
      <c r="N139" s="10">
        <v>1.2929221665360002</v>
      </c>
      <c r="O139" s="11">
        <v>1</v>
      </c>
      <c r="P139" s="4" t="s">
        <v>1303</v>
      </c>
      <c r="Q139" s="4" t="s">
        <v>1318</v>
      </c>
      <c r="R139" s="4">
        <v>367.67</v>
      </c>
      <c r="S139" s="12">
        <v>1.1000000000000001</v>
      </c>
      <c r="T139" s="25">
        <f t="shared" si="0"/>
        <v>522.90556226732042</v>
      </c>
      <c r="U139" s="14" t="s">
        <v>1295</v>
      </c>
    </row>
    <row r="140" spans="1:21" ht="63" customHeight="1" x14ac:dyDescent="0.25">
      <c r="A140" s="80" t="s">
        <v>381</v>
      </c>
      <c r="B140" s="90" t="s">
        <v>418</v>
      </c>
      <c r="C140" s="89" t="s">
        <v>419</v>
      </c>
      <c r="D140" s="4" t="s">
        <v>1183</v>
      </c>
      <c r="E140" s="23" t="s">
        <v>1066</v>
      </c>
      <c r="F140" s="19" t="s">
        <v>6</v>
      </c>
      <c r="G140" s="20" t="s">
        <v>1008</v>
      </c>
      <c r="H140" s="24">
        <v>2027</v>
      </c>
      <c r="I140" s="4">
        <v>10</v>
      </c>
      <c r="J140" s="9" t="s">
        <v>1203</v>
      </c>
      <c r="K140" s="21" t="s">
        <v>1190</v>
      </c>
      <c r="L140" s="21" t="s">
        <v>1189</v>
      </c>
      <c r="M140" s="21" t="s">
        <v>66</v>
      </c>
      <c r="N140" s="10">
        <v>1.2929221665360002</v>
      </c>
      <c r="O140" s="11">
        <v>1</v>
      </c>
      <c r="P140" s="4" t="s">
        <v>1303</v>
      </c>
      <c r="Q140" s="4" t="s">
        <v>1316</v>
      </c>
      <c r="R140" s="4">
        <v>460.85</v>
      </c>
      <c r="S140" s="12">
        <v>1.1000000000000001</v>
      </c>
      <c r="T140" s="25">
        <f t="shared" ref="T140:T189" si="1">N140*O140*R140*S140</f>
        <v>655.42749849292738</v>
      </c>
      <c r="U140" s="14" t="s">
        <v>1295</v>
      </c>
    </row>
    <row r="141" spans="1:21" ht="63" customHeight="1" x14ac:dyDescent="0.25">
      <c r="A141" s="80" t="s">
        <v>384</v>
      </c>
      <c r="B141" s="90" t="s">
        <v>421</v>
      </c>
      <c r="C141" s="89" t="s">
        <v>422</v>
      </c>
      <c r="D141" s="4" t="s">
        <v>1183</v>
      </c>
      <c r="E141" s="23" t="s">
        <v>1067</v>
      </c>
      <c r="F141" s="19" t="s">
        <v>6</v>
      </c>
      <c r="G141" s="20" t="s">
        <v>1008</v>
      </c>
      <c r="H141" s="24">
        <v>2027</v>
      </c>
      <c r="I141" s="4">
        <v>10</v>
      </c>
      <c r="J141" s="9" t="s">
        <v>1199</v>
      </c>
      <c r="K141" s="21" t="s">
        <v>1190</v>
      </c>
      <c r="L141" s="21" t="s">
        <v>1189</v>
      </c>
      <c r="M141" s="21" t="s">
        <v>66</v>
      </c>
      <c r="N141" s="10">
        <v>1.2929221665360002</v>
      </c>
      <c r="O141" s="11">
        <v>1</v>
      </c>
      <c r="P141" s="4" t="s">
        <v>1303</v>
      </c>
      <c r="Q141" s="4" t="s">
        <v>1314</v>
      </c>
      <c r="R141" s="4">
        <v>606.63</v>
      </c>
      <c r="S141" s="12">
        <v>1.1000000000000001</v>
      </c>
      <c r="T141" s="25">
        <f t="shared" si="1"/>
        <v>862.75791127430728</v>
      </c>
      <c r="U141" s="14" t="s">
        <v>1295</v>
      </c>
    </row>
    <row r="142" spans="1:21" ht="63" customHeight="1" x14ac:dyDescent="0.25">
      <c r="A142" s="80" t="s">
        <v>387</v>
      </c>
      <c r="B142" s="90" t="s">
        <v>424</v>
      </c>
      <c r="C142" s="89" t="s">
        <v>425</v>
      </c>
      <c r="D142" s="4" t="s">
        <v>1183</v>
      </c>
      <c r="E142" s="23" t="s">
        <v>1068</v>
      </c>
      <c r="F142" s="19" t="s">
        <v>6</v>
      </c>
      <c r="G142" s="20" t="s">
        <v>1008</v>
      </c>
      <c r="H142" s="24">
        <v>2027</v>
      </c>
      <c r="I142" s="4">
        <v>10</v>
      </c>
      <c r="J142" s="9" t="s">
        <v>1198</v>
      </c>
      <c r="K142" s="21" t="s">
        <v>1190</v>
      </c>
      <c r="L142" s="21" t="s">
        <v>1189</v>
      </c>
      <c r="M142" s="21" t="s">
        <v>66</v>
      </c>
      <c r="N142" s="10">
        <v>1.2929221665360002</v>
      </c>
      <c r="O142" s="11">
        <v>1</v>
      </c>
      <c r="P142" s="4" t="s">
        <v>1303</v>
      </c>
      <c r="Q142" s="4" t="s">
        <v>1313</v>
      </c>
      <c r="R142" s="4">
        <v>1058.83</v>
      </c>
      <c r="S142" s="12">
        <v>1.1000000000000001</v>
      </c>
      <c r="T142" s="25">
        <f t="shared" si="1"/>
        <v>1505.8832553526445</v>
      </c>
      <c r="U142" s="14" t="s">
        <v>1295</v>
      </c>
    </row>
    <row r="143" spans="1:21" ht="63" customHeight="1" x14ac:dyDescent="0.25">
      <c r="A143" s="80" t="s">
        <v>390</v>
      </c>
      <c r="B143" s="90" t="s">
        <v>427</v>
      </c>
      <c r="C143" s="89" t="s">
        <v>428</v>
      </c>
      <c r="D143" s="4" t="s">
        <v>1183</v>
      </c>
      <c r="E143" s="23" t="s">
        <v>1069</v>
      </c>
      <c r="F143" s="19" t="s">
        <v>6</v>
      </c>
      <c r="G143" s="20" t="s">
        <v>1008</v>
      </c>
      <c r="H143" s="24">
        <v>2027</v>
      </c>
      <c r="I143" s="4">
        <v>10</v>
      </c>
      <c r="J143" s="9" t="s">
        <v>1199</v>
      </c>
      <c r="K143" s="21" t="s">
        <v>1190</v>
      </c>
      <c r="L143" s="21" t="s">
        <v>1189</v>
      </c>
      <c r="M143" s="21" t="s">
        <v>66</v>
      </c>
      <c r="N143" s="10">
        <v>1.2929221665360002</v>
      </c>
      <c r="O143" s="11">
        <v>1</v>
      </c>
      <c r="P143" s="4" t="s">
        <v>1303</v>
      </c>
      <c r="Q143" s="4" t="s">
        <v>1314</v>
      </c>
      <c r="R143" s="4">
        <v>606.63</v>
      </c>
      <c r="S143" s="12">
        <v>1.1000000000000001</v>
      </c>
      <c r="T143" s="25">
        <f t="shared" si="1"/>
        <v>862.75791127430728</v>
      </c>
      <c r="U143" s="14" t="s">
        <v>1295</v>
      </c>
    </row>
    <row r="144" spans="1:21" ht="63" customHeight="1" x14ac:dyDescent="0.25">
      <c r="A144" s="80" t="s">
        <v>393</v>
      </c>
      <c r="B144" s="90" t="s">
        <v>430</v>
      </c>
      <c r="C144" s="89" t="s">
        <v>431</v>
      </c>
      <c r="D144" s="4" t="s">
        <v>1183</v>
      </c>
      <c r="E144" s="23" t="s">
        <v>1070</v>
      </c>
      <c r="F144" s="19" t="s">
        <v>6</v>
      </c>
      <c r="G144" s="20" t="s">
        <v>1008</v>
      </c>
      <c r="H144" s="24">
        <v>2027</v>
      </c>
      <c r="I144" s="4">
        <v>10</v>
      </c>
      <c r="J144" s="9" t="s">
        <v>1199</v>
      </c>
      <c r="K144" s="21" t="s">
        <v>1190</v>
      </c>
      <c r="L144" s="21" t="s">
        <v>1189</v>
      </c>
      <c r="M144" s="21" t="s">
        <v>66</v>
      </c>
      <c r="N144" s="10">
        <v>1.2929221665360002</v>
      </c>
      <c r="O144" s="11">
        <v>1</v>
      </c>
      <c r="P144" s="4" t="s">
        <v>1303</v>
      </c>
      <c r="Q144" s="4" t="s">
        <v>1314</v>
      </c>
      <c r="R144" s="4">
        <v>606.63</v>
      </c>
      <c r="S144" s="12">
        <v>1.1000000000000001</v>
      </c>
      <c r="T144" s="25">
        <f t="shared" si="1"/>
        <v>862.75791127430728</v>
      </c>
      <c r="U144" s="14" t="s">
        <v>1295</v>
      </c>
    </row>
    <row r="145" spans="1:21" ht="63" customHeight="1" x14ac:dyDescent="0.25">
      <c r="A145" s="80" t="s">
        <v>396</v>
      </c>
      <c r="B145" s="81" t="s">
        <v>433</v>
      </c>
      <c r="C145" s="89" t="s">
        <v>434</v>
      </c>
      <c r="D145" s="4" t="s">
        <v>1181</v>
      </c>
      <c r="E145" s="23" t="s">
        <v>1041</v>
      </c>
      <c r="F145" s="19" t="s">
        <v>6</v>
      </c>
      <c r="G145" s="20" t="s">
        <v>1008</v>
      </c>
      <c r="H145" s="24">
        <v>2028</v>
      </c>
      <c r="I145" s="4">
        <v>10</v>
      </c>
      <c r="J145" s="9" t="s">
        <v>1193</v>
      </c>
      <c r="K145" s="21" t="s">
        <v>1190</v>
      </c>
      <c r="L145" s="21" t="s">
        <v>1189</v>
      </c>
      <c r="M145" s="21" t="s">
        <v>66</v>
      </c>
      <c r="N145" s="10">
        <v>1.3498107418635843</v>
      </c>
      <c r="O145" s="11">
        <v>1</v>
      </c>
      <c r="P145" s="4" t="s">
        <v>1302</v>
      </c>
      <c r="Q145" s="4" t="s">
        <v>1304</v>
      </c>
      <c r="R145" s="9">
        <v>1338.63</v>
      </c>
      <c r="S145" s="12">
        <v>1.1000000000000001</v>
      </c>
      <c r="T145" s="25">
        <f t="shared" si="1"/>
        <v>1987.586868718935</v>
      </c>
      <c r="U145" s="14" t="s">
        <v>1295</v>
      </c>
    </row>
    <row r="146" spans="1:21" ht="63" customHeight="1" x14ac:dyDescent="0.25">
      <c r="A146" s="80" t="s">
        <v>399</v>
      </c>
      <c r="B146" s="81" t="s">
        <v>436</v>
      </c>
      <c r="C146" s="89" t="s">
        <v>437</v>
      </c>
      <c r="D146" s="4" t="s">
        <v>1181</v>
      </c>
      <c r="E146" s="23" t="s">
        <v>1042</v>
      </c>
      <c r="F146" s="19" t="s">
        <v>6</v>
      </c>
      <c r="G146" s="20" t="s">
        <v>1008</v>
      </c>
      <c r="H146" s="24">
        <v>2028</v>
      </c>
      <c r="I146" s="4">
        <v>10</v>
      </c>
      <c r="J146" s="9" t="s">
        <v>1193</v>
      </c>
      <c r="K146" s="21" t="s">
        <v>1190</v>
      </c>
      <c r="L146" s="21" t="s">
        <v>1189</v>
      </c>
      <c r="M146" s="21" t="s">
        <v>66</v>
      </c>
      <c r="N146" s="10">
        <v>1.3498107418635843</v>
      </c>
      <c r="O146" s="11">
        <v>1</v>
      </c>
      <c r="P146" s="4" t="s">
        <v>1302</v>
      </c>
      <c r="Q146" s="4" t="s">
        <v>1304</v>
      </c>
      <c r="R146" s="9">
        <v>1338.63</v>
      </c>
      <c r="S146" s="12">
        <v>1.1000000000000001</v>
      </c>
      <c r="T146" s="25">
        <f t="shared" si="1"/>
        <v>1987.586868718935</v>
      </c>
      <c r="U146" s="14" t="s">
        <v>1295</v>
      </c>
    </row>
    <row r="147" spans="1:21" ht="63" customHeight="1" x14ac:dyDescent="0.25">
      <c r="A147" s="80" t="s">
        <v>402</v>
      </c>
      <c r="B147" s="81" t="s">
        <v>439</v>
      </c>
      <c r="C147" s="89" t="s">
        <v>440</v>
      </c>
      <c r="D147" s="4" t="s">
        <v>1181</v>
      </c>
      <c r="E147" s="23" t="s">
        <v>1043</v>
      </c>
      <c r="F147" s="19" t="s">
        <v>6</v>
      </c>
      <c r="G147" s="20" t="s">
        <v>1008</v>
      </c>
      <c r="H147" s="24">
        <v>2028</v>
      </c>
      <c r="I147" s="4">
        <v>6</v>
      </c>
      <c r="J147" s="9" t="s">
        <v>1195</v>
      </c>
      <c r="K147" s="21" t="s">
        <v>1190</v>
      </c>
      <c r="L147" s="21" t="s">
        <v>1189</v>
      </c>
      <c r="M147" s="21" t="s">
        <v>66</v>
      </c>
      <c r="N147" s="10">
        <v>1.3498107418635843</v>
      </c>
      <c r="O147" s="11">
        <v>1</v>
      </c>
      <c r="P147" s="4" t="s">
        <v>1302</v>
      </c>
      <c r="Q147" s="4" t="s">
        <v>1304</v>
      </c>
      <c r="R147" s="9">
        <v>1338.63</v>
      </c>
      <c r="S147" s="12">
        <v>1.1000000000000001</v>
      </c>
      <c r="T147" s="25">
        <f t="shared" si="1"/>
        <v>1987.586868718935</v>
      </c>
      <c r="U147" s="14" t="s">
        <v>1295</v>
      </c>
    </row>
    <row r="148" spans="1:21" ht="63" customHeight="1" x14ac:dyDescent="0.25">
      <c r="A148" s="80" t="s">
        <v>405</v>
      </c>
      <c r="B148" s="81" t="s">
        <v>442</v>
      </c>
      <c r="C148" s="89" t="s">
        <v>443</v>
      </c>
      <c r="D148" s="4" t="s">
        <v>1181</v>
      </c>
      <c r="E148" s="23" t="s">
        <v>1044</v>
      </c>
      <c r="F148" s="19" t="s">
        <v>6</v>
      </c>
      <c r="G148" s="20" t="s">
        <v>1008</v>
      </c>
      <c r="H148" s="24">
        <v>2028</v>
      </c>
      <c r="I148" s="4">
        <v>10</v>
      </c>
      <c r="J148" s="9" t="s">
        <v>1193</v>
      </c>
      <c r="K148" s="21" t="s">
        <v>1190</v>
      </c>
      <c r="L148" s="21" t="s">
        <v>1189</v>
      </c>
      <c r="M148" s="21" t="s">
        <v>66</v>
      </c>
      <c r="N148" s="10">
        <v>1.3498107418635843</v>
      </c>
      <c r="O148" s="11">
        <v>1</v>
      </c>
      <c r="P148" s="4" t="s">
        <v>1302</v>
      </c>
      <c r="Q148" s="4" t="s">
        <v>1304</v>
      </c>
      <c r="R148" s="9">
        <v>1338.63</v>
      </c>
      <c r="S148" s="12">
        <v>1.1000000000000001</v>
      </c>
      <c r="T148" s="25">
        <f t="shared" si="1"/>
        <v>1987.586868718935</v>
      </c>
      <c r="U148" s="14" t="s">
        <v>1295</v>
      </c>
    </row>
    <row r="149" spans="1:21" ht="63" customHeight="1" x14ac:dyDescent="0.25">
      <c r="A149" s="80" t="s">
        <v>408</v>
      </c>
      <c r="B149" s="81" t="s">
        <v>445</v>
      </c>
      <c r="C149" s="89" t="s">
        <v>446</v>
      </c>
      <c r="D149" s="4" t="s">
        <v>1181</v>
      </c>
      <c r="E149" s="23" t="s">
        <v>1043</v>
      </c>
      <c r="F149" s="19" t="s">
        <v>6</v>
      </c>
      <c r="G149" s="20" t="s">
        <v>1008</v>
      </c>
      <c r="H149" s="24">
        <v>2028</v>
      </c>
      <c r="I149" s="4">
        <v>10</v>
      </c>
      <c r="J149" s="9" t="s">
        <v>1196</v>
      </c>
      <c r="K149" s="21" t="s">
        <v>1190</v>
      </c>
      <c r="L149" s="21" t="s">
        <v>1189</v>
      </c>
      <c r="M149" s="21" t="s">
        <v>66</v>
      </c>
      <c r="N149" s="10">
        <v>1.3498107418635843</v>
      </c>
      <c r="O149" s="11">
        <v>1</v>
      </c>
      <c r="P149" s="4" t="s">
        <v>1302</v>
      </c>
      <c r="Q149" s="4" t="s">
        <v>1306</v>
      </c>
      <c r="R149" s="88">
        <v>1786.74</v>
      </c>
      <c r="S149" s="12">
        <v>1.1000000000000001</v>
      </c>
      <c r="T149" s="25">
        <f t="shared" si="1"/>
        <v>2652.9369294090752</v>
      </c>
      <c r="U149" s="14" t="s">
        <v>1295</v>
      </c>
    </row>
    <row r="150" spans="1:21" ht="63" customHeight="1" x14ac:dyDescent="0.25">
      <c r="A150" s="80" t="s">
        <v>411</v>
      </c>
      <c r="B150" s="81" t="s">
        <v>448</v>
      </c>
      <c r="C150" s="89" t="s">
        <v>449</v>
      </c>
      <c r="D150" s="4" t="s">
        <v>1181</v>
      </c>
      <c r="E150" s="23" t="s">
        <v>1045</v>
      </c>
      <c r="F150" s="19" t="s">
        <v>6</v>
      </c>
      <c r="G150" s="20" t="s">
        <v>1008</v>
      </c>
      <c r="H150" s="24">
        <v>2028</v>
      </c>
      <c r="I150" s="4">
        <v>10</v>
      </c>
      <c r="J150" s="9" t="s">
        <v>1196</v>
      </c>
      <c r="K150" s="21" t="s">
        <v>1190</v>
      </c>
      <c r="L150" s="21" t="s">
        <v>1189</v>
      </c>
      <c r="M150" s="21" t="s">
        <v>66</v>
      </c>
      <c r="N150" s="10">
        <v>1.3498107418635843</v>
      </c>
      <c r="O150" s="11">
        <v>1</v>
      </c>
      <c r="P150" s="4" t="s">
        <v>1302</v>
      </c>
      <c r="Q150" s="4" t="s">
        <v>1306</v>
      </c>
      <c r="R150" s="88">
        <v>1786.74</v>
      </c>
      <c r="S150" s="12">
        <v>1.1000000000000001</v>
      </c>
      <c r="T150" s="25">
        <f t="shared" si="1"/>
        <v>2652.9369294090752</v>
      </c>
      <c r="U150" s="14" t="s">
        <v>1295</v>
      </c>
    </row>
    <row r="151" spans="1:21" ht="63" customHeight="1" x14ac:dyDescent="0.25">
      <c r="A151" s="80" t="s">
        <v>414</v>
      </c>
      <c r="B151" s="81" t="s">
        <v>451</v>
      </c>
      <c r="C151" s="89" t="s">
        <v>452</v>
      </c>
      <c r="D151" s="4" t="s">
        <v>1181</v>
      </c>
      <c r="E151" s="23" t="s">
        <v>1046</v>
      </c>
      <c r="F151" s="19" t="s">
        <v>6</v>
      </c>
      <c r="G151" s="20" t="s">
        <v>1008</v>
      </c>
      <c r="H151" s="24">
        <v>2028</v>
      </c>
      <c r="I151" s="4">
        <v>10</v>
      </c>
      <c r="J151" s="9" t="s">
        <v>1196</v>
      </c>
      <c r="K151" s="21" t="s">
        <v>1190</v>
      </c>
      <c r="L151" s="21" t="s">
        <v>1189</v>
      </c>
      <c r="M151" s="21" t="s">
        <v>66</v>
      </c>
      <c r="N151" s="10">
        <v>1.3498107418635843</v>
      </c>
      <c r="O151" s="11">
        <v>1</v>
      </c>
      <c r="P151" s="4" t="s">
        <v>1302</v>
      </c>
      <c r="Q151" s="4" t="s">
        <v>1306</v>
      </c>
      <c r="R151" s="88">
        <v>1786.74</v>
      </c>
      <c r="S151" s="12">
        <v>1.1000000000000001</v>
      </c>
      <c r="T151" s="25">
        <f t="shared" si="1"/>
        <v>2652.9369294090752</v>
      </c>
      <c r="U151" s="14" t="s">
        <v>1295</v>
      </c>
    </row>
    <row r="152" spans="1:21" ht="63" customHeight="1" x14ac:dyDescent="0.25">
      <c r="A152" s="80" t="s">
        <v>417</v>
      </c>
      <c r="B152" s="81" t="s">
        <v>454</v>
      </c>
      <c r="C152" s="89" t="s">
        <v>455</v>
      </c>
      <c r="D152" s="4" t="s">
        <v>1181</v>
      </c>
      <c r="E152" s="23" t="s">
        <v>1047</v>
      </c>
      <c r="F152" s="19" t="s">
        <v>6</v>
      </c>
      <c r="G152" s="20" t="s">
        <v>1008</v>
      </c>
      <c r="H152" s="24">
        <v>2028</v>
      </c>
      <c r="I152" s="4">
        <v>6</v>
      </c>
      <c r="J152" s="9" t="s">
        <v>1195</v>
      </c>
      <c r="K152" s="21" t="s">
        <v>1190</v>
      </c>
      <c r="L152" s="21" t="s">
        <v>1189</v>
      </c>
      <c r="M152" s="21" t="s">
        <v>66</v>
      </c>
      <c r="N152" s="10">
        <v>1.3498107418635843</v>
      </c>
      <c r="O152" s="11">
        <v>1</v>
      </c>
      <c r="P152" s="4" t="s">
        <v>1302</v>
      </c>
      <c r="Q152" s="4" t="s">
        <v>1304</v>
      </c>
      <c r="R152" s="9">
        <v>1338.63</v>
      </c>
      <c r="S152" s="12">
        <v>1.1000000000000001</v>
      </c>
      <c r="T152" s="25">
        <f t="shared" si="1"/>
        <v>1987.586868718935</v>
      </c>
      <c r="U152" s="14" t="s">
        <v>1295</v>
      </c>
    </row>
    <row r="153" spans="1:21" ht="63" customHeight="1" x14ac:dyDescent="0.25">
      <c r="A153" s="80" t="s">
        <v>420</v>
      </c>
      <c r="B153" s="91" t="s">
        <v>457</v>
      </c>
      <c r="C153" s="89" t="s">
        <v>458</v>
      </c>
      <c r="D153" s="4" t="s">
        <v>1183</v>
      </c>
      <c r="E153" s="23" t="s">
        <v>1071</v>
      </c>
      <c r="F153" s="19" t="s">
        <v>6</v>
      </c>
      <c r="G153" s="20" t="s">
        <v>1008</v>
      </c>
      <c r="H153" s="24">
        <v>2028</v>
      </c>
      <c r="I153" s="4">
        <v>10</v>
      </c>
      <c r="J153" s="9" t="s">
        <v>1199</v>
      </c>
      <c r="K153" s="21" t="s">
        <v>1190</v>
      </c>
      <c r="L153" s="21" t="s">
        <v>1189</v>
      </c>
      <c r="M153" s="21" t="s">
        <v>66</v>
      </c>
      <c r="N153" s="10">
        <v>1.3498107418635843</v>
      </c>
      <c r="O153" s="11">
        <v>1</v>
      </c>
      <c r="P153" s="4" t="s">
        <v>1303</v>
      </c>
      <c r="Q153" s="4" t="s">
        <v>1314</v>
      </c>
      <c r="R153" s="4">
        <v>606.63</v>
      </c>
      <c r="S153" s="12">
        <v>1.1000000000000001</v>
      </c>
      <c r="T153" s="25">
        <f t="shared" si="1"/>
        <v>900.71925937037679</v>
      </c>
      <c r="U153" s="14" t="s">
        <v>1295</v>
      </c>
    </row>
    <row r="154" spans="1:21" ht="63" customHeight="1" x14ac:dyDescent="0.25">
      <c r="A154" s="80" t="s">
        <v>423</v>
      </c>
      <c r="B154" s="91" t="s">
        <v>460</v>
      </c>
      <c r="C154" s="89" t="s">
        <v>461</v>
      </c>
      <c r="D154" s="4" t="s">
        <v>1183</v>
      </c>
      <c r="E154" s="23" t="s">
        <v>1072</v>
      </c>
      <c r="F154" s="19" t="s">
        <v>6</v>
      </c>
      <c r="G154" s="20" t="s">
        <v>1008</v>
      </c>
      <c r="H154" s="24">
        <v>2028</v>
      </c>
      <c r="I154" s="4">
        <v>10</v>
      </c>
      <c r="J154" s="9" t="s">
        <v>1199</v>
      </c>
      <c r="K154" s="21" t="s">
        <v>1190</v>
      </c>
      <c r="L154" s="21" t="s">
        <v>1189</v>
      </c>
      <c r="M154" s="21" t="s">
        <v>66</v>
      </c>
      <c r="N154" s="10">
        <v>1.3498107418635843</v>
      </c>
      <c r="O154" s="11">
        <v>1</v>
      </c>
      <c r="P154" s="4" t="s">
        <v>1303</v>
      </c>
      <c r="Q154" s="4" t="s">
        <v>1314</v>
      </c>
      <c r="R154" s="4">
        <v>606.63</v>
      </c>
      <c r="S154" s="12">
        <v>1.1000000000000001</v>
      </c>
      <c r="T154" s="25">
        <f t="shared" si="1"/>
        <v>900.71925937037679</v>
      </c>
      <c r="U154" s="14" t="s">
        <v>1295</v>
      </c>
    </row>
    <row r="155" spans="1:21" ht="63" customHeight="1" x14ac:dyDescent="0.25">
      <c r="A155" s="80" t="s">
        <v>426</v>
      </c>
      <c r="B155" s="91" t="s">
        <v>463</v>
      </c>
      <c r="C155" s="89" t="s">
        <v>464</v>
      </c>
      <c r="D155" s="4" t="s">
        <v>1183</v>
      </c>
      <c r="E155" s="23" t="s">
        <v>1073</v>
      </c>
      <c r="F155" s="19" t="s">
        <v>6</v>
      </c>
      <c r="G155" s="20" t="s">
        <v>1008</v>
      </c>
      <c r="H155" s="24">
        <v>2028</v>
      </c>
      <c r="I155" s="4">
        <v>10</v>
      </c>
      <c r="J155" s="9" t="s">
        <v>1203</v>
      </c>
      <c r="K155" s="21" t="s">
        <v>1190</v>
      </c>
      <c r="L155" s="21" t="s">
        <v>1189</v>
      </c>
      <c r="M155" s="21" t="s">
        <v>66</v>
      </c>
      <c r="N155" s="10">
        <v>1.3498107418635843</v>
      </c>
      <c r="O155" s="11">
        <v>1</v>
      </c>
      <c r="P155" s="4" t="s">
        <v>1303</v>
      </c>
      <c r="Q155" s="4" t="s">
        <v>1316</v>
      </c>
      <c r="R155" s="4">
        <v>460.85</v>
      </c>
      <c r="S155" s="12">
        <v>1.1000000000000001</v>
      </c>
      <c r="T155" s="25">
        <f t="shared" si="1"/>
        <v>684.26630842661621</v>
      </c>
      <c r="U155" s="14" t="s">
        <v>1295</v>
      </c>
    </row>
    <row r="156" spans="1:21" ht="63" customHeight="1" x14ac:dyDescent="0.25">
      <c r="A156" s="80" t="s">
        <v>429</v>
      </c>
      <c r="B156" s="91" t="s">
        <v>466</v>
      </c>
      <c r="C156" s="89" t="s">
        <v>467</v>
      </c>
      <c r="D156" s="4" t="s">
        <v>1183</v>
      </c>
      <c r="E156" s="23" t="s">
        <v>1074</v>
      </c>
      <c r="F156" s="19" t="s">
        <v>6</v>
      </c>
      <c r="G156" s="20" t="s">
        <v>1008</v>
      </c>
      <c r="H156" s="24">
        <v>2028</v>
      </c>
      <c r="I156" s="4">
        <v>10</v>
      </c>
      <c r="J156" s="9" t="s">
        <v>1203</v>
      </c>
      <c r="K156" s="21" t="s">
        <v>1190</v>
      </c>
      <c r="L156" s="21" t="s">
        <v>1189</v>
      </c>
      <c r="M156" s="21" t="s">
        <v>66</v>
      </c>
      <c r="N156" s="10">
        <v>1.3498107418635843</v>
      </c>
      <c r="O156" s="11">
        <v>1</v>
      </c>
      <c r="P156" s="4" t="s">
        <v>1303</v>
      </c>
      <c r="Q156" s="4" t="s">
        <v>1316</v>
      </c>
      <c r="R156" s="4">
        <v>460.85</v>
      </c>
      <c r="S156" s="12">
        <v>1.1000000000000001</v>
      </c>
      <c r="T156" s="25">
        <f t="shared" si="1"/>
        <v>684.26630842661621</v>
      </c>
      <c r="U156" s="14" t="s">
        <v>1295</v>
      </c>
    </row>
    <row r="157" spans="1:21" ht="63" customHeight="1" x14ac:dyDescent="0.25">
      <c r="A157" s="80" t="s">
        <v>432</v>
      </c>
      <c r="B157" s="91" t="s">
        <v>469</v>
      </c>
      <c r="C157" s="89" t="s">
        <v>470</v>
      </c>
      <c r="D157" s="4" t="s">
        <v>1183</v>
      </c>
      <c r="E157" s="23" t="s">
        <v>1075</v>
      </c>
      <c r="F157" s="19" t="s">
        <v>6</v>
      </c>
      <c r="G157" s="20" t="s">
        <v>1008</v>
      </c>
      <c r="H157" s="24">
        <v>2028</v>
      </c>
      <c r="I157" s="4">
        <v>10</v>
      </c>
      <c r="J157" s="9" t="s">
        <v>1199</v>
      </c>
      <c r="K157" s="21" t="s">
        <v>1190</v>
      </c>
      <c r="L157" s="21" t="s">
        <v>1189</v>
      </c>
      <c r="M157" s="21" t="s">
        <v>66</v>
      </c>
      <c r="N157" s="10">
        <v>1.3498107418635843</v>
      </c>
      <c r="O157" s="11">
        <v>1</v>
      </c>
      <c r="P157" s="4" t="s">
        <v>1303</v>
      </c>
      <c r="Q157" s="4" t="s">
        <v>1314</v>
      </c>
      <c r="R157" s="4">
        <v>606.63</v>
      </c>
      <c r="S157" s="12">
        <v>1.1000000000000001</v>
      </c>
      <c r="T157" s="25">
        <f t="shared" si="1"/>
        <v>900.71925937037679</v>
      </c>
      <c r="U157" s="14" t="s">
        <v>1295</v>
      </c>
    </row>
    <row r="158" spans="1:21" ht="63" customHeight="1" x14ac:dyDescent="0.25">
      <c r="A158" s="80" t="s">
        <v>435</v>
      </c>
      <c r="B158" s="91" t="s">
        <v>472</v>
      </c>
      <c r="C158" s="89" t="s">
        <v>473</v>
      </c>
      <c r="D158" s="4" t="s">
        <v>1183</v>
      </c>
      <c r="E158" s="23" t="s">
        <v>1076</v>
      </c>
      <c r="F158" s="19" t="s">
        <v>6</v>
      </c>
      <c r="G158" s="20" t="s">
        <v>1008</v>
      </c>
      <c r="H158" s="24">
        <v>2028</v>
      </c>
      <c r="I158" s="4">
        <v>10</v>
      </c>
      <c r="J158" s="9" t="s">
        <v>1200</v>
      </c>
      <c r="K158" s="21" t="s">
        <v>1190</v>
      </c>
      <c r="L158" s="21" t="s">
        <v>1189</v>
      </c>
      <c r="M158" s="21" t="s">
        <v>66</v>
      </c>
      <c r="N158" s="10">
        <v>1.3498107418635843</v>
      </c>
      <c r="O158" s="11">
        <v>1</v>
      </c>
      <c r="P158" s="4" t="s">
        <v>1303</v>
      </c>
      <c r="Q158" s="4" t="s">
        <v>1315</v>
      </c>
      <c r="R158" s="4">
        <v>780.72</v>
      </c>
      <c r="S158" s="12">
        <v>1.1000000000000001</v>
      </c>
      <c r="T158" s="25">
        <f t="shared" si="1"/>
        <v>1159.2066666265114</v>
      </c>
      <c r="U158" s="14" t="s">
        <v>1295</v>
      </c>
    </row>
    <row r="159" spans="1:21" ht="63" customHeight="1" x14ac:dyDescent="0.25">
      <c r="A159" s="80" t="s">
        <v>438</v>
      </c>
      <c r="B159" s="91" t="s">
        <v>475</v>
      </c>
      <c r="C159" s="89" t="s">
        <v>476</v>
      </c>
      <c r="D159" s="4" t="s">
        <v>1183</v>
      </c>
      <c r="E159" s="23" t="s">
        <v>1077</v>
      </c>
      <c r="F159" s="19" t="s">
        <v>6</v>
      </c>
      <c r="G159" s="20" t="s">
        <v>1008</v>
      </c>
      <c r="H159" s="24">
        <v>2028</v>
      </c>
      <c r="I159" s="4">
        <v>10</v>
      </c>
      <c r="J159" s="9" t="s">
        <v>1200</v>
      </c>
      <c r="K159" s="21" t="s">
        <v>1190</v>
      </c>
      <c r="L159" s="21" t="s">
        <v>1189</v>
      </c>
      <c r="M159" s="21" t="s">
        <v>66</v>
      </c>
      <c r="N159" s="10">
        <v>1.3498107418635843</v>
      </c>
      <c r="O159" s="11">
        <v>1</v>
      </c>
      <c r="P159" s="4" t="s">
        <v>1303</v>
      </c>
      <c r="Q159" s="4" t="s">
        <v>1315</v>
      </c>
      <c r="R159" s="4">
        <v>780.72</v>
      </c>
      <c r="S159" s="12">
        <v>1.1000000000000001</v>
      </c>
      <c r="T159" s="25">
        <f t="shared" si="1"/>
        <v>1159.2066666265114</v>
      </c>
      <c r="U159" s="14" t="s">
        <v>1295</v>
      </c>
    </row>
    <row r="160" spans="1:21" ht="63" customHeight="1" x14ac:dyDescent="0.25">
      <c r="A160" s="80" t="s">
        <v>441</v>
      </c>
      <c r="B160" s="91" t="s">
        <v>478</v>
      </c>
      <c r="C160" s="89" t="s">
        <v>479</v>
      </c>
      <c r="D160" s="4" t="s">
        <v>1183</v>
      </c>
      <c r="E160" s="23" t="s">
        <v>1078</v>
      </c>
      <c r="F160" s="19" t="s">
        <v>6</v>
      </c>
      <c r="G160" s="20" t="s">
        <v>1008</v>
      </c>
      <c r="H160" s="24">
        <v>2028</v>
      </c>
      <c r="I160" s="4">
        <v>10</v>
      </c>
      <c r="J160" s="9" t="s">
        <v>1199</v>
      </c>
      <c r="K160" s="21" t="s">
        <v>1190</v>
      </c>
      <c r="L160" s="21" t="s">
        <v>1189</v>
      </c>
      <c r="M160" s="21" t="s">
        <v>66</v>
      </c>
      <c r="N160" s="10">
        <v>1.3498107418635843</v>
      </c>
      <c r="O160" s="11">
        <v>1</v>
      </c>
      <c r="P160" s="4" t="s">
        <v>1303</v>
      </c>
      <c r="Q160" s="4" t="s">
        <v>1314</v>
      </c>
      <c r="R160" s="4">
        <v>606.63</v>
      </c>
      <c r="S160" s="12">
        <v>1.1000000000000001</v>
      </c>
      <c r="T160" s="25">
        <f t="shared" si="1"/>
        <v>900.71925937037679</v>
      </c>
      <c r="U160" s="14" t="s">
        <v>1295</v>
      </c>
    </row>
    <row r="161" spans="1:21" ht="63" customHeight="1" x14ac:dyDescent="0.25">
      <c r="A161" s="80" t="s">
        <v>444</v>
      </c>
      <c r="B161" s="91" t="s">
        <v>480</v>
      </c>
      <c r="C161" s="89" t="s">
        <v>481</v>
      </c>
      <c r="D161" s="4" t="s">
        <v>1183</v>
      </c>
      <c r="E161" s="23" t="s">
        <v>1079</v>
      </c>
      <c r="F161" s="19" t="s">
        <v>6</v>
      </c>
      <c r="G161" s="20" t="s">
        <v>1008</v>
      </c>
      <c r="H161" s="24">
        <v>2028</v>
      </c>
      <c r="I161" s="4">
        <v>10</v>
      </c>
      <c r="J161" s="9" t="s">
        <v>1199</v>
      </c>
      <c r="K161" s="21" t="s">
        <v>1190</v>
      </c>
      <c r="L161" s="21" t="s">
        <v>1189</v>
      </c>
      <c r="M161" s="21" t="s">
        <v>66</v>
      </c>
      <c r="N161" s="10">
        <v>1.3498107418635843</v>
      </c>
      <c r="O161" s="11">
        <v>1</v>
      </c>
      <c r="P161" s="4" t="s">
        <v>1303</v>
      </c>
      <c r="Q161" s="4" t="s">
        <v>1314</v>
      </c>
      <c r="R161" s="4">
        <v>606.63</v>
      </c>
      <c r="S161" s="12">
        <v>1.1000000000000001</v>
      </c>
      <c r="T161" s="25">
        <f t="shared" si="1"/>
        <v>900.71925937037679</v>
      </c>
      <c r="U161" s="14" t="s">
        <v>1295</v>
      </c>
    </row>
    <row r="162" spans="1:21" ht="63" customHeight="1" x14ac:dyDescent="0.25">
      <c r="A162" s="80" t="s">
        <v>447</v>
      </c>
      <c r="B162" s="91" t="s">
        <v>482</v>
      </c>
      <c r="C162" s="89" t="s">
        <v>483</v>
      </c>
      <c r="D162" s="4" t="s">
        <v>1183</v>
      </c>
      <c r="E162" s="23" t="s">
        <v>1080</v>
      </c>
      <c r="F162" s="19" t="s">
        <v>6</v>
      </c>
      <c r="G162" s="20" t="s">
        <v>1008</v>
      </c>
      <c r="H162" s="24">
        <v>2028</v>
      </c>
      <c r="I162" s="4">
        <v>10</v>
      </c>
      <c r="J162" s="9" t="s">
        <v>1203</v>
      </c>
      <c r="K162" s="21" t="s">
        <v>1190</v>
      </c>
      <c r="L162" s="21" t="s">
        <v>1189</v>
      </c>
      <c r="M162" s="21" t="s">
        <v>66</v>
      </c>
      <c r="N162" s="10">
        <v>1.3498107418635843</v>
      </c>
      <c r="O162" s="11">
        <v>1</v>
      </c>
      <c r="P162" s="4" t="s">
        <v>1303</v>
      </c>
      <c r="Q162" s="4" t="s">
        <v>1316</v>
      </c>
      <c r="R162" s="4">
        <v>460.85</v>
      </c>
      <c r="S162" s="12">
        <v>1.1000000000000001</v>
      </c>
      <c r="T162" s="25">
        <f t="shared" si="1"/>
        <v>684.26630842661621</v>
      </c>
      <c r="U162" s="14" t="s">
        <v>1295</v>
      </c>
    </row>
    <row r="163" spans="1:21" ht="63" customHeight="1" x14ac:dyDescent="0.25">
      <c r="A163" s="80" t="s">
        <v>450</v>
      </c>
      <c r="B163" s="22" t="s">
        <v>1374</v>
      </c>
      <c r="C163" s="3" t="s">
        <v>1375</v>
      </c>
      <c r="D163" s="4" t="s">
        <v>1181</v>
      </c>
      <c r="E163" s="5" t="s">
        <v>1394</v>
      </c>
      <c r="F163" s="19" t="s">
        <v>6</v>
      </c>
      <c r="G163" s="20" t="s">
        <v>1008</v>
      </c>
      <c r="H163" s="8">
        <v>2029</v>
      </c>
      <c r="I163" s="4">
        <v>10</v>
      </c>
      <c r="J163" s="9" t="s">
        <v>1193</v>
      </c>
      <c r="K163" s="21" t="s">
        <v>1190</v>
      </c>
      <c r="L163" s="21" t="s">
        <v>1189</v>
      </c>
      <c r="M163" s="21" t="s">
        <v>66</v>
      </c>
      <c r="N163" s="10">
        <v>1.4092024145055821</v>
      </c>
      <c r="O163" s="11">
        <v>1</v>
      </c>
      <c r="P163" s="4" t="s">
        <v>1302</v>
      </c>
      <c r="Q163" s="4" t="s">
        <v>1304</v>
      </c>
      <c r="R163" s="4">
        <v>1338.63</v>
      </c>
      <c r="S163" s="12">
        <v>1.1000000000000001</v>
      </c>
      <c r="T163" s="13">
        <f>O163*N163*R163*S163</f>
        <v>2075.0406909425687</v>
      </c>
      <c r="U163" s="14" t="s">
        <v>1295</v>
      </c>
    </row>
    <row r="164" spans="1:21" ht="63" customHeight="1" x14ac:dyDescent="0.25">
      <c r="A164" s="80" t="s">
        <v>453</v>
      </c>
      <c r="B164" s="22" t="s">
        <v>1376</v>
      </c>
      <c r="C164" s="3" t="s">
        <v>1377</v>
      </c>
      <c r="D164" s="4" t="s">
        <v>1181</v>
      </c>
      <c r="E164" s="5" t="s">
        <v>1395</v>
      </c>
      <c r="F164" s="19" t="s">
        <v>6</v>
      </c>
      <c r="G164" s="20" t="s">
        <v>1008</v>
      </c>
      <c r="H164" s="8">
        <v>2029</v>
      </c>
      <c r="I164" s="4">
        <v>10</v>
      </c>
      <c r="J164" s="9" t="s">
        <v>1205</v>
      </c>
      <c r="K164" s="21" t="s">
        <v>1190</v>
      </c>
      <c r="L164" s="21" t="s">
        <v>1189</v>
      </c>
      <c r="M164" s="21" t="s">
        <v>66</v>
      </c>
      <c r="N164" s="10">
        <v>1.4092024145055821</v>
      </c>
      <c r="O164" s="11">
        <v>1</v>
      </c>
      <c r="P164" s="4" t="s">
        <v>1302</v>
      </c>
      <c r="Q164" s="4" t="s">
        <v>1308</v>
      </c>
      <c r="R164" s="47">
        <v>3571.53</v>
      </c>
      <c r="S164" s="12">
        <v>1.1000000000000001</v>
      </c>
      <c r="T164" s="13">
        <f>O164*N164*R164*S164</f>
        <v>5536.3095694270341</v>
      </c>
      <c r="U164" s="14" t="s">
        <v>1295</v>
      </c>
    </row>
    <row r="165" spans="1:21" ht="63" customHeight="1" x14ac:dyDescent="0.25">
      <c r="A165" s="80" t="s">
        <v>456</v>
      </c>
      <c r="B165" s="22" t="s">
        <v>1378</v>
      </c>
      <c r="C165" s="3" t="s">
        <v>1379</v>
      </c>
      <c r="D165" s="4" t="s">
        <v>1183</v>
      </c>
      <c r="E165" s="5" t="s">
        <v>1396</v>
      </c>
      <c r="F165" s="19" t="s">
        <v>6</v>
      </c>
      <c r="G165" s="20" t="s">
        <v>1008</v>
      </c>
      <c r="H165" s="8">
        <v>2029</v>
      </c>
      <c r="I165" s="4">
        <v>10</v>
      </c>
      <c r="J165" s="9" t="s">
        <v>1200</v>
      </c>
      <c r="K165" s="21" t="s">
        <v>1190</v>
      </c>
      <c r="L165" s="21" t="s">
        <v>1189</v>
      </c>
      <c r="M165" s="21" t="s">
        <v>66</v>
      </c>
      <c r="N165" s="10">
        <v>1.4092024145055821</v>
      </c>
      <c r="O165" s="11">
        <v>1</v>
      </c>
      <c r="P165" s="4" t="s">
        <v>1303</v>
      </c>
      <c r="Q165" s="4" t="s">
        <v>1315</v>
      </c>
      <c r="R165" s="4">
        <v>780.72</v>
      </c>
      <c r="S165" s="12">
        <v>1.1000000000000001</v>
      </c>
      <c r="T165" s="13">
        <f t="shared" ref="T165:T172" si="2">O165*N165*R165*S165</f>
        <v>1210.2117599580781</v>
      </c>
      <c r="U165" s="14" t="s">
        <v>1295</v>
      </c>
    </row>
    <row r="166" spans="1:21" ht="63" customHeight="1" x14ac:dyDescent="0.25">
      <c r="A166" s="80" t="s">
        <v>459</v>
      </c>
      <c r="B166" s="22" t="s">
        <v>1380</v>
      </c>
      <c r="C166" s="3" t="s">
        <v>1381</v>
      </c>
      <c r="D166" s="4" t="s">
        <v>1183</v>
      </c>
      <c r="E166" s="5" t="s">
        <v>1397</v>
      </c>
      <c r="F166" s="19" t="s">
        <v>6</v>
      </c>
      <c r="G166" s="20" t="s">
        <v>1008</v>
      </c>
      <c r="H166" s="8">
        <v>2029</v>
      </c>
      <c r="I166" s="4">
        <v>10</v>
      </c>
      <c r="J166" s="9" t="s">
        <v>1203</v>
      </c>
      <c r="K166" s="21" t="s">
        <v>1190</v>
      </c>
      <c r="L166" s="21" t="s">
        <v>1189</v>
      </c>
      <c r="M166" s="21" t="s">
        <v>66</v>
      </c>
      <c r="N166" s="10">
        <v>1.4092024145055821</v>
      </c>
      <c r="O166" s="11">
        <v>1</v>
      </c>
      <c r="P166" s="4" t="s">
        <v>1303</v>
      </c>
      <c r="Q166" s="4" t="s">
        <v>1316</v>
      </c>
      <c r="R166" s="4">
        <v>460.85</v>
      </c>
      <c r="S166" s="12">
        <v>1.1000000000000001</v>
      </c>
      <c r="T166" s="13">
        <f t="shared" si="2"/>
        <v>714.37402599738743</v>
      </c>
      <c r="U166" s="14" t="s">
        <v>1295</v>
      </c>
    </row>
    <row r="167" spans="1:21" ht="63" customHeight="1" x14ac:dyDescent="0.25">
      <c r="A167" s="80" t="s">
        <v>462</v>
      </c>
      <c r="B167" s="22" t="s">
        <v>1382</v>
      </c>
      <c r="C167" s="3" t="s">
        <v>1383</v>
      </c>
      <c r="D167" s="4" t="s">
        <v>1183</v>
      </c>
      <c r="E167" s="5" t="s">
        <v>1398</v>
      </c>
      <c r="F167" s="19" t="s">
        <v>6</v>
      </c>
      <c r="G167" s="20" t="s">
        <v>1008</v>
      </c>
      <c r="H167" s="8">
        <v>2029</v>
      </c>
      <c r="I167" s="4">
        <v>10</v>
      </c>
      <c r="J167" s="9" t="s">
        <v>1200</v>
      </c>
      <c r="K167" s="21" t="s">
        <v>1190</v>
      </c>
      <c r="L167" s="21" t="s">
        <v>1189</v>
      </c>
      <c r="M167" s="21" t="s">
        <v>66</v>
      </c>
      <c r="N167" s="10">
        <v>1.4092024145055821</v>
      </c>
      <c r="O167" s="11">
        <v>1</v>
      </c>
      <c r="P167" s="4" t="s">
        <v>1303</v>
      </c>
      <c r="Q167" s="4" t="s">
        <v>1315</v>
      </c>
      <c r="R167" s="4">
        <v>780.72</v>
      </c>
      <c r="S167" s="12">
        <v>1.1000000000000001</v>
      </c>
      <c r="T167" s="13">
        <f t="shared" si="2"/>
        <v>1210.2117599580781</v>
      </c>
      <c r="U167" s="14" t="s">
        <v>1295</v>
      </c>
    </row>
    <row r="168" spans="1:21" ht="63" customHeight="1" x14ac:dyDescent="0.25">
      <c r="A168" s="80" t="s">
        <v>465</v>
      </c>
      <c r="B168" s="22" t="s">
        <v>1384</v>
      </c>
      <c r="C168" s="3" t="s">
        <v>1385</v>
      </c>
      <c r="D168" s="4" t="s">
        <v>1183</v>
      </c>
      <c r="E168" s="5" t="s">
        <v>1399</v>
      </c>
      <c r="F168" s="19" t="s">
        <v>6</v>
      </c>
      <c r="G168" s="20" t="s">
        <v>1008</v>
      </c>
      <c r="H168" s="8">
        <v>2029</v>
      </c>
      <c r="I168" s="4">
        <v>10</v>
      </c>
      <c r="J168" s="9" t="s">
        <v>1200</v>
      </c>
      <c r="K168" s="21" t="s">
        <v>1190</v>
      </c>
      <c r="L168" s="21" t="s">
        <v>1189</v>
      </c>
      <c r="M168" s="21" t="s">
        <v>66</v>
      </c>
      <c r="N168" s="10">
        <v>1.4092024145055821</v>
      </c>
      <c r="O168" s="11">
        <v>1</v>
      </c>
      <c r="P168" s="4" t="s">
        <v>1303</v>
      </c>
      <c r="Q168" s="4" t="s">
        <v>1315</v>
      </c>
      <c r="R168" s="4">
        <v>780.72</v>
      </c>
      <c r="S168" s="12">
        <v>1.1000000000000001</v>
      </c>
      <c r="T168" s="13">
        <f t="shared" si="2"/>
        <v>1210.2117599580781</v>
      </c>
      <c r="U168" s="14" t="s">
        <v>1295</v>
      </c>
    </row>
    <row r="169" spans="1:21" ht="63" customHeight="1" x14ac:dyDescent="0.25">
      <c r="A169" s="80" t="s">
        <v>468</v>
      </c>
      <c r="B169" s="22" t="s">
        <v>1386</v>
      </c>
      <c r="C169" s="3" t="s">
        <v>1387</v>
      </c>
      <c r="D169" s="4" t="s">
        <v>1183</v>
      </c>
      <c r="E169" s="5" t="s">
        <v>1400</v>
      </c>
      <c r="F169" s="19" t="s">
        <v>6</v>
      </c>
      <c r="G169" s="20" t="s">
        <v>1008</v>
      </c>
      <c r="H169" s="8">
        <v>2029</v>
      </c>
      <c r="I169" s="4">
        <v>10</v>
      </c>
      <c r="J169" s="9" t="s">
        <v>1203</v>
      </c>
      <c r="K169" s="21" t="s">
        <v>1190</v>
      </c>
      <c r="L169" s="21" t="s">
        <v>1189</v>
      </c>
      <c r="M169" s="21" t="s">
        <v>66</v>
      </c>
      <c r="N169" s="10">
        <v>1.4092024145055821</v>
      </c>
      <c r="O169" s="11">
        <v>1</v>
      </c>
      <c r="P169" s="4" t="s">
        <v>1303</v>
      </c>
      <c r="Q169" s="4" t="s">
        <v>1316</v>
      </c>
      <c r="R169" s="4">
        <v>460.85</v>
      </c>
      <c r="S169" s="12">
        <v>1.1000000000000001</v>
      </c>
      <c r="T169" s="13">
        <f t="shared" si="2"/>
        <v>714.37402599738743</v>
      </c>
      <c r="U169" s="14" t="s">
        <v>1295</v>
      </c>
    </row>
    <row r="170" spans="1:21" ht="63" customHeight="1" x14ac:dyDescent="0.25">
      <c r="A170" s="80" t="s">
        <v>471</v>
      </c>
      <c r="B170" s="22" t="s">
        <v>1388</v>
      </c>
      <c r="C170" s="3" t="s">
        <v>1389</v>
      </c>
      <c r="D170" s="4" t="s">
        <v>1183</v>
      </c>
      <c r="E170" s="5" t="s">
        <v>1401</v>
      </c>
      <c r="F170" s="19" t="s">
        <v>6</v>
      </c>
      <c r="G170" s="20" t="s">
        <v>1008</v>
      </c>
      <c r="H170" s="8">
        <v>2029</v>
      </c>
      <c r="I170" s="4">
        <v>10</v>
      </c>
      <c r="J170" s="9" t="s">
        <v>1200</v>
      </c>
      <c r="K170" s="21" t="s">
        <v>1190</v>
      </c>
      <c r="L170" s="21" t="s">
        <v>1189</v>
      </c>
      <c r="M170" s="21" t="s">
        <v>66</v>
      </c>
      <c r="N170" s="10">
        <v>1.4092024145055821</v>
      </c>
      <c r="O170" s="11">
        <v>1</v>
      </c>
      <c r="P170" s="4" t="s">
        <v>1303</v>
      </c>
      <c r="Q170" s="4" t="s">
        <v>1315</v>
      </c>
      <c r="R170" s="4">
        <v>780.72</v>
      </c>
      <c r="S170" s="12">
        <v>1.1000000000000001</v>
      </c>
      <c r="T170" s="13">
        <f t="shared" si="2"/>
        <v>1210.2117599580781</v>
      </c>
      <c r="U170" s="14" t="s">
        <v>1295</v>
      </c>
    </row>
    <row r="171" spans="1:21" ht="63" customHeight="1" x14ac:dyDescent="0.25">
      <c r="A171" s="80" t="s">
        <v>474</v>
      </c>
      <c r="B171" s="22" t="s">
        <v>1390</v>
      </c>
      <c r="C171" s="3" t="s">
        <v>1391</v>
      </c>
      <c r="D171" s="4" t="s">
        <v>1183</v>
      </c>
      <c r="E171" s="5" t="s">
        <v>1402</v>
      </c>
      <c r="F171" s="19" t="s">
        <v>6</v>
      </c>
      <c r="G171" s="20" t="s">
        <v>1008</v>
      </c>
      <c r="H171" s="8">
        <v>2029</v>
      </c>
      <c r="I171" s="4">
        <v>10</v>
      </c>
      <c r="J171" s="9" t="s">
        <v>1199</v>
      </c>
      <c r="K171" s="21" t="s">
        <v>1190</v>
      </c>
      <c r="L171" s="21" t="s">
        <v>1189</v>
      </c>
      <c r="M171" s="21" t="s">
        <v>66</v>
      </c>
      <c r="N171" s="10">
        <v>1.4092024145055821</v>
      </c>
      <c r="O171" s="11">
        <v>1</v>
      </c>
      <c r="P171" s="4" t="s">
        <v>1303</v>
      </c>
      <c r="Q171" s="4" t="s">
        <v>1314</v>
      </c>
      <c r="R171" s="4">
        <v>606.63</v>
      </c>
      <c r="S171" s="12">
        <v>1.1000000000000001</v>
      </c>
      <c r="T171" s="13">
        <f t="shared" si="2"/>
        <v>940.35090678267341</v>
      </c>
      <c r="U171" s="14" t="s">
        <v>1295</v>
      </c>
    </row>
    <row r="172" spans="1:21" ht="63" customHeight="1" x14ac:dyDescent="0.25">
      <c r="A172" s="80" t="s">
        <v>477</v>
      </c>
      <c r="B172" s="22" t="s">
        <v>1392</v>
      </c>
      <c r="C172" s="3" t="s">
        <v>1393</v>
      </c>
      <c r="D172" s="4" t="s">
        <v>1183</v>
      </c>
      <c r="E172" s="5" t="s">
        <v>1403</v>
      </c>
      <c r="F172" s="19" t="s">
        <v>6</v>
      </c>
      <c r="G172" s="20" t="s">
        <v>1008</v>
      </c>
      <c r="H172" s="8">
        <v>2029</v>
      </c>
      <c r="I172" s="4">
        <v>10</v>
      </c>
      <c r="J172" s="9" t="s">
        <v>1199</v>
      </c>
      <c r="K172" s="21" t="s">
        <v>1190</v>
      </c>
      <c r="L172" s="21" t="s">
        <v>1189</v>
      </c>
      <c r="M172" s="21" t="s">
        <v>66</v>
      </c>
      <c r="N172" s="10">
        <v>1.4092024145055821</v>
      </c>
      <c r="O172" s="11">
        <v>1</v>
      </c>
      <c r="P172" s="4" t="s">
        <v>1303</v>
      </c>
      <c r="Q172" s="4" t="s">
        <v>1314</v>
      </c>
      <c r="R172" s="4">
        <v>606.63</v>
      </c>
      <c r="S172" s="12">
        <v>1.1000000000000001</v>
      </c>
      <c r="T172" s="13">
        <f t="shared" si="2"/>
        <v>940.35090678267341</v>
      </c>
      <c r="U172" s="14" t="s">
        <v>1295</v>
      </c>
    </row>
    <row r="173" spans="1:21" ht="63" customHeight="1" x14ac:dyDescent="0.25">
      <c r="A173" s="77" t="s">
        <v>69</v>
      </c>
      <c r="B173" s="78" t="s">
        <v>996</v>
      </c>
      <c r="C173" s="19" t="s">
        <v>974</v>
      </c>
      <c r="D173" s="20" t="s">
        <v>6</v>
      </c>
      <c r="E173" s="20" t="s">
        <v>6</v>
      </c>
      <c r="F173" s="19" t="s">
        <v>6</v>
      </c>
      <c r="G173" s="20" t="s">
        <v>6</v>
      </c>
      <c r="H173" s="79" t="s">
        <v>6</v>
      </c>
      <c r="I173" s="79" t="s">
        <v>6</v>
      </c>
      <c r="J173" s="79" t="s">
        <v>6</v>
      </c>
      <c r="K173" s="79" t="s">
        <v>6</v>
      </c>
      <c r="L173" s="79" t="s">
        <v>6</v>
      </c>
      <c r="M173" s="79" t="s">
        <v>6</v>
      </c>
      <c r="N173" s="79" t="s">
        <v>6</v>
      </c>
      <c r="O173" s="79" t="s">
        <v>6</v>
      </c>
      <c r="P173" s="79" t="s">
        <v>6</v>
      </c>
      <c r="Q173" s="79" t="s">
        <v>6</v>
      </c>
      <c r="R173" s="79" t="s">
        <v>6</v>
      </c>
      <c r="S173" s="79" t="s">
        <v>6</v>
      </c>
      <c r="T173" s="79" t="s">
        <v>6</v>
      </c>
      <c r="U173" s="79"/>
    </row>
    <row r="174" spans="1:21" ht="63" customHeight="1" x14ac:dyDescent="0.25">
      <c r="A174" s="80" t="s">
        <v>484</v>
      </c>
      <c r="B174" s="82" t="s">
        <v>486</v>
      </c>
      <c r="C174" s="24" t="s">
        <v>487</v>
      </c>
      <c r="D174" s="4" t="s">
        <v>1184</v>
      </c>
      <c r="E174" s="23" t="s">
        <v>1084</v>
      </c>
      <c r="F174" s="19" t="s">
        <v>6</v>
      </c>
      <c r="G174" s="20" t="s">
        <v>1008</v>
      </c>
      <c r="H174" s="24">
        <v>2026</v>
      </c>
      <c r="I174" s="4">
        <v>10</v>
      </c>
      <c r="J174" s="9" t="s">
        <v>1206</v>
      </c>
      <c r="K174" s="21" t="s">
        <v>1190</v>
      </c>
      <c r="L174" s="21" t="s">
        <v>1189</v>
      </c>
      <c r="M174" s="21" t="s">
        <v>66</v>
      </c>
      <c r="N174" s="10">
        <v>1.2384311940000001</v>
      </c>
      <c r="O174" s="11">
        <v>2</v>
      </c>
      <c r="P174" s="4" t="s">
        <v>1303</v>
      </c>
      <c r="Q174" s="4" t="s">
        <v>1321</v>
      </c>
      <c r="R174" s="4">
        <v>5058.3</v>
      </c>
      <c r="S174" s="12">
        <v>1.1000000000000001</v>
      </c>
      <c r="T174" s="25">
        <f t="shared" si="1"/>
        <v>13781.584318942443</v>
      </c>
      <c r="U174" s="14" t="s">
        <v>1298</v>
      </c>
    </row>
    <row r="175" spans="1:21" ht="63" customHeight="1" x14ac:dyDescent="0.25">
      <c r="A175" s="80" t="s">
        <v>485</v>
      </c>
      <c r="B175" s="81" t="s">
        <v>489</v>
      </c>
      <c r="C175" s="24" t="s">
        <v>490</v>
      </c>
      <c r="D175" s="4" t="s">
        <v>1184</v>
      </c>
      <c r="E175" s="23" t="s">
        <v>1085</v>
      </c>
      <c r="F175" s="19" t="s">
        <v>6</v>
      </c>
      <c r="G175" s="20" t="s">
        <v>1008</v>
      </c>
      <c r="H175" s="24">
        <v>2026</v>
      </c>
      <c r="I175" s="4">
        <v>6</v>
      </c>
      <c r="J175" s="9" t="s">
        <v>1206</v>
      </c>
      <c r="K175" s="21" t="s">
        <v>1190</v>
      </c>
      <c r="L175" s="21" t="s">
        <v>1189</v>
      </c>
      <c r="M175" s="21" t="s">
        <v>66</v>
      </c>
      <c r="N175" s="10">
        <v>1.2384311940000001</v>
      </c>
      <c r="O175" s="11">
        <v>4</v>
      </c>
      <c r="P175" s="4" t="s">
        <v>1303</v>
      </c>
      <c r="Q175" s="4" t="s">
        <v>1321</v>
      </c>
      <c r="R175" s="4">
        <v>5058.3</v>
      </c>
      <c r="S175" s="12">
        <v>1.1000000000000001</v>
      </c>
      <c r="T175" s="25">
        <f t="shared" si="1"/>
        <v>27563.168637884886</v>
      </c>
      <c r="U175" s="14" t="s">
        <v>1298</v>
      </c>
    </row>
    <row r="176" spans="1:21" ht="63" customHeight="1" x14ac:dyDescent="0.25">
      <c r="A176" s="80" t="s">
        <v>488</v>
      </c>
      <c r="B176" s="92" t="s">
        <v>499</v>
      </c>
      <c r="C176" s="83" t="s">
        <v>500</v>
      </c>
      <c r="D176" s="4" t="s">
        <v>1185</v>
      </c>
      <c r="E176" s="23" t="s">
        <v>1086</v>
      </c>
      <c r="F176" s="19" t="s">
        <v>6</v>
      </c>
      <c r="G176" s="20" t="s">
        <v>1008</v>
      </c>
      <c r="H176" s="24">
        <v>2025</v>
      </c>
      <c r="I176" s="4">
        <v>6</v>
      </c>
      <c r="J176" s="9" t="s">
        <v>1319</v>
      </c>
      <c r="K176" s="21" t="s">
        <v>1190</v>
      </c>
      <c r="L176" s="21" t="s">
        <v>1189</v>
      </c>
      <c r="M176" s="21" t="s">
        <v>66</v>
      </c>
      <c r="N176" s="10">
        <v>1.1760980000000001</v>
      </c>
      <c r="O176" s="11">
        <v>12</v>
      </c>
      <c r="P176" s="4" t="s">
        <v>1303</v>
      </c>
      <c r="Q176" s="4" t="s">
        <v>1320</v>
      </c>
      <c r="R176" s="4">
        <v>330.05</v>
      </c>
      <c r="S176" s="12">
        <v>1.1000000000000001</v>
      </c>
      <c r="T176" s="25">
        <f t="shared" si="1"/>
        <v>5123.8591126800011</v>
      </c>
      <c r="U176" s="14" t="s">
        <v>1298</v>
      </c>
    </row>
    <row r="177" spans="1:21" ht="63" customHeight="1" x14ac:dyDescent="0.25">
      <c r="A177" s="80" t="s">
        <v>491</v>
      </c>
      <c r="B177" s="92" t="s">
        <v>502</v>
      </c>
      <c r="C177" s="83" t="s">
        <v>503</v>
      </c>
      <c r="D177" s="4" t="s">
        <v>1185</v>
      </c>
      <c r="E177" s="23" t="s">
        <v>1081</v>
      </c>
      <c r="F177" s="19" t="s">
        <v>6</v>
      </c>
      <c r="G177" s="20" t="s">
        <v>1008</v>
      </c>
      <c r="H177" s="24">
        <v>2025</v>
      </c>
      <c r="I177" s="4">
        <v>10</v>
      </c>
      <c r="J177" s="9" t="s">
        <v>1319</v>
      </c>
      <c r="K177" s="21" t="s">
        <v>1190</v>
      </c>
      <c r="L177" s="21" t="s">
        <v>1189</v>
      </c>
      <c r="M177" s="21" t="s">
        <v>66</v>
      </c>
      <c r="N177" s="10">
        <v>1.1760980000000001</v>
      </c>
      <c r="O177" s="11">
        <v>10</v>
      </c>
      <c r="P177" s="4" t="s">
        <v>1303</v>
      </c>
      <c r="Q177" s="4" t="s">
        <v>1320</v>
      </c>
      <c r="R177" s="4">
        <v>330.05</v>
      </c>
      <c r="S177" s="12">
        <v>1.1000000000000001</v>
      </c>
      <c r="T177" s="25">
        <f t="shared" si="1"/>
        <v>4269.8825939000008</v>
      </c>
      <c r="U177" s="14" t="s">
        <v>1298</v>
      </c>
    </row>
    <row r="178" spans="1:21" ht="63" customHeight="1" x14ac:dyDescent="0.25">
      <c r="A178" s="80" t="s">
        <v>492</v>
      </c>
      <c r="B178" s="93" t="s">
        <v>505</v>
      </c>
      <c r="C178" s="83" t="s">
        <v>506</v>
      </c>
      <c r="D178" s="4" t="s">
        <v>1185</v>
      </c>
      <c r="E178" s="23" t="s">
        <v>1087</v>
      </c>
      <c r="F178" s="19" t="s">
        <v>6</v>
      </c>
      <c r="G178" s="20" t="s">
        <v>1008</v>
      </c>
      <c r="H178" s="24">
        <v>2025</v>
      </c>
      <c r="I178" s="4">
        <v>6</v>
      </c>
      <c r="J178" s="9" t="s">
        <v>1319</v>
      </c>
      <c r="K178" s="21" t="s">
        <v>1190</v>
      </c>
      <c r="L178" s="21" t="s">
        <v>1189</v>
      </c>
      <c r="M178" s="21" t="s">
        <v>66</v>
      </c>
      <c r="N178" s="10">
        <v>1.1760980000000001</v>
      </c>
      <c r="O178" s="11">
        <v>6</v>
      </c>
      <c r="P178" s="4" t="s">
        <v>1303</v>
      </c>
      <c r="Q178" s="4" t="s">
        <v>1320</v>
      </c>
      <c r="R178" s="4">
        <v>330.05</v>
      </c>
      <c r="S178" s="12">
        <v>1.1000000000000001</v>
      </c>
      <c r="T178" s="25">
        <f t="shared" si="1"/>
        <v>2561.9295563400005</v>
      </c>
      <c r="U178" s="14" t="s">
        <v>1298</v>
      </c>
    </row>
    <row r="179" spans="1:21" ht="63" customHeight="1" x14ac:dyDescent="0.25">
      <c r="A179" s="80" t="s">
        <v>493</v>
      </c>
      <c r="B179" s="81" t="s">
        <v>508</v>
      </c>
      <c r="C179" s="83" t="s">
        <v>509</v>
      </c>
      <c r="D179" s="4" t="s">
        <v>1184</v>
      </c>
      <c r="E179" s="23" t="s">
        <v>1088</v>
      </c>
      <c r="F179" s="19" t="s">
        <v>6</v>
      </c>
      <c r="G179" s="20" t="s">
        <v>1008</v>
      </c>
      <c r="H179" s="24">
        <v>2025</v>
      </c>
      <c r="I179" s="4">
        <v>6</v>
      </c>
      <c r="J179" s="9" t="s">
        <v>1206</v>
      </c>
      <c r="K179" s="21" t="s">
        <v>1190</v>
      </c>
      <c r="L179" s="21" t="s">
        <v>1189</v>
      </c>
      <c r="M179" s="21" t="s">
        <v>66</v>
      </c>
      <c r="N179" s="10">
        <v>1.1760980000000001</v>
      </c>
      <c r="O179" s="11">
        <v>4</v>
      </c>
      <c r="P179" s="4" t="s">
        <v>1303</v>
      </c>
      <c r="Q179" s="4" t="s">
        <v>1321</v>
      </c>
      <c r="R179" s="4">
        <v>5058.3</v>
      </c>
      <c r="S179" s="12">
        <v>1.1000000000000001</v>
      </c>
      <c r="T179" s="25">
        <f t="shared" si="1"/>
        <v>26175.848658960007</v>
      </c>
      <c r="U179" s="14" t="s">
        <v>1298</v>
      </c>
    </row>
    <row r="180" spans="1:21" ht="63" customHeight="1" x14ac:dyDescent="0.25">
      <c r="A180" s="80" t="s">
        <v>494</v>
      </c>
      <c r="B180" s="92" t="s">
        <v>511</v>
      </c>
      <c r="C180" s="83" t="s">
        <v>512</v>
      </c>
      <c r="D180" s="4" t="s">
        <v>1185</v>
      </c>
      <c r="E180" s="23" t="s">
        <v>1089</v>
      </c>
      <c r="F180" s="19" t="s">
        <v>6</v>
      </c>
      <c r="G180" s="20" t="s">
        <v>1008</v>
      </c>
      <c r="H180" s="24">
        <v>2025</v>
      </c>
      <c r="I180" s="4">
        <v>6</v>
      </c>
      <c r="J180" s="9" t="s">
        <v>1319</v>
      </c>
      <c r="K180" s="21" t="s">
        <v>1190</v>
      </c>
      <c r="L180" s="21" t="s">
        <v>1189</v>
      </c>
      <c r="M180" s="21" t="s">
        <v>66</v>
      </c>
      <c r="N180" s="10">
        <v>1.1760980000000001</v>
      </c>
      <c r="O180" s="11">
        <v>16</v>
      </c>
      <c r="P180" s="4" t="s">
        <v>1303</v>
      </c>
      <c r="Q180" s="4" t="s">
        <v>1320</v>
      </c>
      <c r="R180" s="4">
        <v>330.05</v>
      </c>
      <c r="S180" s="12">
        <v>1.1000000000000001</v>
      </c>
      <c r="T180" s="25">
        <f t="shared" si="1"/>
        <v>6831.8121502400018</v>
      </c>
      <c r="U180" s="14" t="s">
        <v>1298</v>
      </c>
    </row>
    <row r="181" spans="1:21" ht="63" customHeight="1" x14ac:dyDescent="0.25">
      <c r="A181" s="80" t="s">
        <v>495</v>
      </c>
      <c r="B181" s="82" t="s">
        <v>514</v>
      </c>
      <c r="C181" s="94" t="s">
        <v>515</v>
      </c>
      <c r="D181" s="4" t="s">
        <v>1184</v>
      </c>
      <c r="E181" s="23" t="s">
        <v>1089</v>
      </c>
      <c r="F181" s="19" t="s">
        <v>6</v>
      </c>
      <c r="G181" s="20" t="s">
        <v>1008</v>
      </c>
      <c r="H181" s="24">
        <v>2026</v>
      </c>
      <c r="I181" s="4">
        <v>10</v>
      </c>
      <c r="J181" s="9" t="s">
        <v>1206</v>
      </c>
      <c r="K181" s="21" t="s">
        <v>1190</v>
      </c>
      <c r="L181" s="21" t="s">
        <v>1189</v>
      </c>
      <c r="M181" s="21" t="s">
        <v>66</v>
      </c>
      <c r="N181" s="10">
        <v>1.2384311940000001</v>
      </c>
      <c r="O181" s="11">
        <v>3</v>
      </c>
      <c r="P181" s="4" t="s">
        <v>1303</v>
      </c>
      <c r="Q181" s="4" t="s">
        <v>1321</v>
      </c>
      <c r="R181" s="4">
        <v>5058.3</v>
      </c>
      <c r="S181" s="12">
        <v>1.1000000000000001</v>
      </c>
      <c r="T181" s="25">
        <f t="shared" si="1"/>
        <v>20672.376478413662</v>
      </c>
      <c r="U181" s="14" t="s">
        <v>1298</v>
      </c>
    </row>
    <row r="182" spans="1:21" ht="63" customHeight="1" x14ac:dyDescent="0.25">
      <c r="A182" s="80" t="s">
        <v>496</v>
      </c>
      <c r="B182" s="82" t="s">
        <v>517</v>
      </c>
      <c r="C182" s="94" t="s">
        <v>518</v>
      </c>
      <c r="D182" s="4" t="s">
        <v>1184</v>
      </c>
      <c r="E182" s="23" t="s">
        <v>1083</v>
      </c>
      <c r="F182" s="19" t="s">
        <v>6</v>
      </c>
      <c r="G182" s="20" t="s">
        <v>1008</v>
      </c>
      <c r="H182" s="24">
        <v>2026</v>
      </c>
      <c r="I182" s="4">
        <v>10</v>
      </c>
      <c r="J182" s="9" t="s">
        <v>1206</v>
      </c>
      <c r="K182" s="21" t="s">
        <v>1190</v>
      </c>
      <c r="L182" s="21" t="s">
        <v>1189</v>
      </c>
      <c r="M182" s="21" t="s">
        <v>66</v>
      </c>
      <c r="N182" s="10">
        <v>1.2384311940000001</v>
      </c>
      <c r="O182" s="11">
        <v>2</v>
      </c>
      <c r="P182" s="4" t="s">
        <v>1303</v>
      </c>
      <c r="Q182" s="4" t="s">
        <v>1321</v>
      </c>
      <c r="R182" s="4">
        <v>5058.3</v>
      </c>
      <c r="S182" s="12">
        <v>1.1000000000000001</v>
      </c>
      <c r="T182" s="25">
        <v>0</v>
      </c>
      <c r="U182" s="14" t="s">
        <v>1297</v>
      </c>
    </row>
    <row r="183" spans="1:21" ht="63" customHeight="1" x14ac:dyDescent="0.25">
      <c r="A183" s="80" t="s">
        <v>497</v>
      </c>
      <c r="B183" s="90" t="s">
        <v>520</v>
      </c>
      <c r="C183" s="89" t="s">
        <v>521</v>
      </c>
      <c r="D183" s="4" t="s">
        <v>1185</v>
      </c>
      <c r="E183" s="23" t="s">
        <v>1090</v>
      </c>
      <c r="F183" s="19" t="s">
        <v>6</v>
      </c>
      <c r="G183" s="20" t="s">
        <v>1008</v>
      </c>
      <c r="H183" s="24">
        <v>2027</v>
      </c>
      <c r="I183" s="4">
        <v>10</v>
      </c>
      <c r="J183" s="9" t="s">
        <v>1319</v>
      </c>
      <c r="K183" s="21" t="s">
        <v>1190</v>
      </c>
      <c r="L183" s="21" t="s">
        <v>1189</v>
      </c>
      <c r="M183" s="21" t="s">
        <v>66</v>
      </c>
      <c r="N183" s="10">
        <v>1.2929221665360002</v>
      </c>
      <c r="O183" s="11">
        <v>6</v>
      </c>
      <c r="P183" s="4" t="s">
        <v>1303</v>
      </c>
      <c r="Q183" s="4" t="s">
        <v>1320</v>
      </c>
      <c r="R183" s="4">
        <v>330.05</v>
      </c>
      <c r="S183" s="12">
        <v>1.1000000000000001</v>
      </c>
      <c r="T183" s="25">
        <f t="shared" si="1"/>
        <v>2816.411143030366</v>
      </c>
      <c r="U183" s="14" t="s">
        <v>1298</v>
      </c>
    </row>
    <row r="184" spans="1:21" ht="63" customHeight="1" x14ac:dyDescent="0.25">
      <c r="A184" s="80" t="s">
        <v>498</v>
      </c>
      <c r="B184" s="90" t="s">
        <v>523</v>
      </c>
      <c r="C184" s="89" t="s">
        <v>524</v>
      </c>
      <c r="D184" s="4" t="s">
        <v>1184</v>
      </c>
      <c r="E184" s="23" t="s">
        <v>1091</v>
      </c>
      <c r="F184" s="19" t="s">
        <v>6</v>
      </c>
      <c r="G184" s="20" t="s">
        <v>1008</v>
      </c>
      <c r="H184" s="24">
        <v>2027</v>
      </c>
      <c r="I184" s="4">
        <v>10</v>
      </c>
      <c r="J184" s="9" t="s">
        <v>1206</v>
      </c>
      <c r="K184" s="21" t="s">
        <v>1190</v>
      </c>
      <c r="L184" s="21" t="s">
        <v>1189</v>
      </c>
      <c r="M184" s="21" t="s">
        <v>66</v>
      </c>
      <c r="N184" s="10">
        <v>1.2929221665360002</v>
      </c>
      <c r="O184" s="11">
        <v>1</v>
      </c>
      <c r="P184" s="4" t="s">
        <v>1303</v>
      </c>
      <c r="Q184" s="4" t="s">
        <v>1321</v>
      </c>
      <c r="R184" s="4">
        <v>5058.3</v>
      </c>
      <c r="S184" s="12">
        <v>1.1000000000000001</v>
      </c>
      <c r="T184" s="25">
        <f t="shared" si="1"/>
        <v>7193.987014487956</v>
      </c>
      <c r="U184" s="14" t="s">
        <v>1298</v>
      </c>
    </row>
    <row r="185" spans="1:21" ht="63" customHeight="1" x14ac:dyDescent="0.25">
      <c r="A185" s="80" t="s">
        <v>501</v>
      </c>
      <c r="B185" s="90" t="s">
        <v>526</v>
      </c>
      <c r="C185" s="89" t="s">
        <v>527</v>
      </c>
      <c r="D185" s="4" t="s">
        <v>1184</v>
      </c>
      <c r="E185" s="23" t="s">
        <v>1083</v>
      </c>
      <c r="F185" s="19" t="s">
        <v>6</v>
      </c>
      <c r="G185" s="20" t="s">
        <v>1008</v>
      </c>
      <c r="H185" s="24">
        <v>2027</v>
      </c>
      <c r="I185" s="4">
        <v>10</v>
      </c>
      <c r="J185" s="9" t="s">
        <v>1206</v>
      </c>
      <c r="K185" s="21" t="s">
        <v>1190</v>
      </c>
      <c r="L185" s="21" t="s">
        <v>1189</v>
      </c>
      <c r="M185" s="21" t="s">
        <v>66</v>
      </c>
      <c r="N185" s="10">
        <v>1.2929221665360002</v>
      </c>
      <c r="O185" s="11">
        <v>3</v>
      </c>
      <c r="P185" s="4" t="s">
        <v>1303</v>
      </c>
      <c r="Q185" s="4" t="s">
        <v>1321</v>
      </c>
      <c r="R185" s="4">
        <v>5058.3</v>
      </c>
      <c r="S185" s="12">
        <v>1.1000000000000001</v>
      </c>
      <c r="T185" s="25">
        <f t="shared" si="1"/>
        <v>21581.961043463867</v>
      </c>
      <c r="U185" s="14" t="s">
        <v>1298</v>
      </c>
    </row>
    <row r="186" spans="1:21" ht="63" customHeight="1" x14ac:dyDescent="0.25">
      <c r="A186" s="80" t="s">
        <v>504</v>
      </c>
      <c r="B186" s="91" t="s">
        <v>529</v>
      </c>
      <c r="C186" s="89" t="s">
        <v>530</v>
      </c>
      <c r="D186" s="4" t="s">
        <v>1185</v>
      </c>
      <c r="E186" s="23" t="s">
        <v>1092</v>
      </c>
      <c r="F186" s="19" t="s">
        <v>6</v>
      </c>
      <c r="G186" s="20" t="s">
        <v>1008</v>
      </c>
      <c r="H186" s="24">
        <v>2028</v>
      </c>
      <c r="I186" s="4">
        <v>10</v>
      </c>
      <c r="J186" s="9" t="s">
        <v>1319</v>
      </c>
      <c r="K186" s="21" t="s">
        <v>1190</v>
      </c>
      <c r="L186" s="21" t="s">
        <v>1189</v>
      </c>
      <c r="M186" s="21" t="s">
        <v>66</v>
      </c>
      <c r="N186" s="10">
        <v>1.3498107418635843</v>
      </c>
      <c r="O186" s="11">
        <v>12</v>
      </c>
      <c r="P186" s="4" t="s">
        <v>1303</v>
      </c>
      <c r="Q186" s="4" t="s">
        <v>1320</v>
      </c>
      <c r="R186" s="4">
        <v>330.05</v>
      </c>
      <c r="S186" s="12">
        <v>1.1000000000000001</v>
      </c>
      <c r="T186" s="25">
        <f t="shared" si="1"/>
        <v>5880.6664666474035</v>
      </c>
      <c r="U186" s="14" t="s">
        <v>1298</v>
      </c>
    </row>
    <row r="187" spans="1:21" ht="63" customHeight="1" x14ac:dyDescent="0.25">
      <c r="A187" s="80" t="s">
        <v>507</v>
      </c>
      <c r="B187" s="91" t="s">
        <v>532</v>
      </c>
      <c r="C187" s="89" t="s">
        <v>533</v>
      </c>
      <c r="D187" s="4" t="s">
        <v>1184</v>
      </c>
      <c r="E187" s="23" t="s">
        <v>1093</v>
      </c>
      <c r="F187" s="19" t="s">
        <v>6</v>
      </c>
      <c r="G187" s="20" t="s">
        <v>1008</v>
      </c>
      <c r="H187" s="24">
        <v>2028</v>
      </c>
      <c r="I187" s="4">
        <v>10</v>
      </c>
      <c r="J187" s="9" t="s">
        <v>1206</v>
      </c>
      <c r="K187" s="21" t="s">
        <v>1190</v>
      </c>
      <c r="L187" s="21" t="s">
        <v>1189</v>
      </c>
      <c r="M187" s="21" t="s">
        <v>66</v>
      </c>
      <c r="N187" s="10">
        <v>1.3498107418635843</v>
      </c>
      <c r="O187" s="11">
        <v>1</v>
      </c>
      <c r="P187" s="4" t="s">
        <v>1303</v>
      </c>
      <c r="Q187" s="4" t="s">
        <v>1321</v>
      </c>
      <c r="R187" s="4">
        <v>5058.3</v>
      </c>
      <c r="S187" s="12">
        <v>1.1000000000000001</v>
      </c>
      <c r="T187" s="25">
        <f t="shared" si="1"/>
        <v>7510.5224431254255</v>
      </c>
      <c r="U187" s="14" t="s">
        <v>1298</v>
      </c>
    </row>
    <row r="188" spans="1:21" ht="63" customHeight="1" x14ac:dyDescent="0.25">
      <c r="A188" s="80" t="s">
        <v>510</v>
      </c>
      <c r="B188" s="91" t="s">
        <v>534</v>
      </c>
      <c r="C188" s="89" t="s">
        <v>535</v>
      </c>
      <c r="D188" s="4" t="s">
        <v>1184</v>
      </c>
      <c r="E188" s="23" t="s">
        <v>1082</v>
      </c>
      <c r="F188" s="19" t="s">
        <v>6</v>
      </c>
      <c r="G188" s="20" t="s">
        <v>1008</v>
      </c>
      <c r="H188" s="24">
        <v>2028</v>
      </c>
      <c r="I188" s="4">
        <v>6</v>
      </c>
      <c r="J188" s="9" t="s">
        <v>1206</v>
      </c>
      <c r="K188" s="21" t="s">
        <v>1190</v>
      </c>
      <c r="L188" s="21" t="s">
        <v>1189</v>
      </c>
      <c r="M188" s="21" t="s">
        <v>66</v>
      </c>
      <c r="N188" s="10">
        <v>1.3498107418635843</v>
      </c>
      <c r="O188" s="11">
        <v>3</v>
      </c>
      <c r="P188" s="4" t="s">
        <v>1303</v>
      </c>
      <c r="Q188" s="4" t="s">
        <v>1321</v>
      </c>
      <c r="R188" s="4">
        <v>5058.3</v>
      </c>
      <c r="S188" s="12">
        <v>1.1000000000000001</v>
      </c>
      <c r="T188" s="25">
        <f>N188*O188*R188*S188</f>
        <v>22531.567329376277</v>
      </c>
      <c r="U188" s="14" t="s">
        <v>1298</v>
      </c>
    </row>
    <row r="189" spans="1:21" ht="63" customHeight="1" x14ac:dyDescent="0.25">
      <c r="A189" s="80" t="s">
        <v>513</v>
      </c>
      <c r="B189" s="91" t="s">
        <v>536</v>
      </c>
      <c r="C189" s="89" t="s">
        <v>537</v>
      </c>
      <c r="D189" s="4" t="s">
        <v>1184</v>
      </c>
      <c r="E189" s="23" t="s">
        <v>1094</v>
      </c>
      <c r="F189" s="19" t="s">
        <v>6</v>
      </c>
      <c r="G189" s="20" t="s">
        <v>1008</v>
      </c>
      <c r="H189" s="24">
        <v>2028</v>
      </c>
      <c r="I189" s="4">
        <v>6</v>
      </c>
      <c r="J189" s="9" t="s">
        <v>1206</v>
      </c>
      <c r="K189" s="21" t="s">
        <v>1190</v>
      </c>
      <c r="L189" s="21" t="s">
        <v>1189</v>
      </c>
      <c r="M189" s="21" t="s">
        <v>66</v>
      </c>
      <c r="N189" s="10">
        <v>1.3498107418635843</v>
      </c>
      <c r="O189" s="11">
        <v>1</v>
      </c>
      <c r="P189" s="4" t="s">
        <v>1303</v>
      </c>
      <c r="Q189" s="4" t="s">
        <v>1321</v>
      </c>
      <c r="R189" s="4">
        <v>5058.3</v>
      </c>
      <c r="S189" s="12">
        <v>1.1000000000000001</v>
      </c>
      <c r="T189" s="25">
        <f t="shared" si="1"/>
        <v>7510.5224431254255</v>
      </c>
      <c r="U189" s="14" t="s">
        <v>1298</v>
      </c>
    </row>
    <row r="190" spans="1:21" ht="63" customHeight="1" x14ac:dyDescent="0.25">
      <c r="A190" s="80" t="s">
        <v>516</v>
      </c>
      <c r="B190" s="22" t="s">
        <v>1356</v>
      </c>
      <c r="C190" s="3" t="s">
        <v>1357</v>
      </c>
      <c r="D190" s="4" t="s">
        <v>1185</v>
      </c>
      <c r="E190" s="23" t="s">
        <v>1373</v>
      </c>
      <c r="F190" s="19" t="s">
        <v>6</v>
      </c>
      <c r="G190" s="20" t="s">
        <v>1008</v>
      </c>
      <c r="H190" s="24">
        <v>2026</v>
      </c>
      <c r="I190" s="4">
        <v>6</v>
      </c>
      <c r="J190" s="9" t="s">
        <v>1319</v>
      </c>
      <c r="K190" s="21" t="s">
        <v>1190</v>
      </c>
      <c r="L190" s="21" t="s">
        <v>1189</v>
      </c>
      <c r="M190" s="21" t="s">
        <v>66</v>
      </c>
      <c r="N190" s="10">
        <v>1.2384311940000001</v>
      </c>
      <c r="O190" s="11">
        <v>13</v>
      </c>
      <c r="P190" s="4" t="s">
        <v>1303</v>
      </c>
      <c r="Q190" s="4" t="s">
        <v>1320</v>
      </c>
      <c r="R190" s="4">
        <v>330.05</v>
      </c>
      <c r="S190" s="12">
        <v>1.1000000000000001</v>
      </c>
      <c r="T190" s="25">
        <f>O190*N190*R190*S190</f>
        <v>5845.042282789711</v>
      </c>
      <c r="U190" s="14" t="s">
        <v>1298</v>
      </c>
    </row>
    <row r="191" spans="1:21" ht="63" customHeight="1" x14ac:dyDescent="0.25">
      <c r="A191" s="80" t="s">
        <v>519</v>
      </c>
      <c r="B191" s="22" t="s">
        <v>1358</v>
      </c>
      <c r="C191" s="3" t="s">
        <v>1359</v>
      </c>
      <c r="D191" s="4" t="s">
        <v>1185</v>
      </c>
      <c r="E191" s="23" t="s">
        <v>1092</v>
      </c>
      <c r="F191" s="19" t="s">
        <v>6</v>
      </c>
      <c r="G191" s="20" t="s">
        <v>1008</v>
      </c>
      <c r="H191" s="24">
        <v>2026</v>
      </c>
      <c r="I191" s="4">
        <v>6</v>
      </c>
      <c r="J191" s="9" t="s">
        <v>1319</v>
      </c>
      <c r="K191" s="21" t="s">
        <v>1190</v>
      </c>
      <c r="L191" s="21" t="s">
        <v>1189</v>
      </c>
      <c r="M191" s="21" t="s">
        <v>66</v>
      </c>
      <c r="N191" s="10">
        <v>1.2384311940000001</v>
      </c>
      <c r="O191" s="11">
        <v>12</v>
      </c>
      <c r="P191" s="4" t="s">
        <v>1303</v>
      </c>
      <c r="Q191" s="4" t="s">
        <v>1320</v>
      </c>
      <c r="R191" s="4">
        <v>330.05</v>
      </c>
      <c r="S191" s="12">
        <v>1.1000000000000001</v>
      </c>
      <c r="T191" s="25">
        <f>O191*N191*R191*S191</f>
        <v>5395.4236456520412</v>
      </c>
      <c r="U191" s="14" t="s">
        <v>1298</v>
      </c>
    </row>
    <row r="192" spans="1:21" ht="63" customHeight="1" x14ac:dyDescent="0.25">
      <c r="A192" s="80" t="s">
        <v>522</v>
      </c>
      <c r="B192" s="22" t="s">
        <v>1405</v>
      </c>
      <c r="C192" s="3" t="s">
        <v>1406</v>
      </c>
      <c r="D192" s="4" t="s">
        <v>1414</v>
      </c>
      <c r="E192" s="5" t="s">
        <v>1415</v>
      </c>
      <c r="F192" s="19" t="s">
        <v>6</v>
      </c>
      <c r="G192" s="20" t="s">
        <v>1008</v>
      </c>
      <c r="H192" s="8">
        <v>2029</v>
      </c>
      <c r="I192" s="4">
        <v>10</v>
      </c>
      <c r="J192" s="9" t="s">
        <v>1418</v>
      </c>
      <c r="K192" s="4" t="s">
        <v>1190</v>
      </c>
      <c r="L192" s="4" t="s">
        <v>1189</v>
      </c>
      <c r="M192" s="4" t="s">
        <v>66</v>
      </c>
      <c r="N192" s="10">
        <v>1.4092024145055821</v>
      </c>
      <c r="O192" s="11">
        <v>1</v>
      </c>
      <c r="P192" s="4" t="s">
        <v>1303</v>
      </c>
      <c r="Q192" s="4" t="s">
        <v>1413</v>
      </c>
      <c r="R192" s="47">
        <v>2823.47</v>
      </c>
      <c r="S192" s="12">
        <v>1.1000000000000001</v>
      </c>
      <c r="T192" s="13">
        <f t="shared" ref="T192:T195" si="3">O192*N192*R192*S192</f>
        <v>4376.7248154124836</v>
      </c>
      <c r="U192" s="14"/>
    </row>
    <row r="193" spans="1:21" ht="63" customHeight="1" x14ac:dyDescent="0.25">
      <c r="A193" s="80" t="s">
        <v>525</v>
      </c>
      <c r="B193" s="22" t="s">
        <v>1407</v>
      </c>
      <c r="C193" s="3" t="s">
        <v>1408</v>
      </c>
      <c r="D193" s="4" t="s">
        <v>1184</v>
      </c>
      <c r="E193" s="5" t="s">
        <v>1083</v>
      </c>
      <c r="F193" s="19" t="s">
        <v>6</v>
      </c>
      <c r="G193" s="20" t="s">
        <v>1008</v>
      </c>
      <c r="H193" s="8">
        <v>2029</v>
      </c>
      <c r="I193" s="4">
        <v>10</v>
      </c>
      <c r="J193" s="9" t="s">
        <v>1206</v>
      </c>
      <c r="K193" s="4" t="s">
        <v>1190</v>
      </c>
      <c r="L193" s="4" t="s">
        <v>1189</v>
      </c>
      <c r="M193" s="4" t="s">
        <v>66</v>
      </c>
      <c r="N193" s="10">
        <v>1.4092024145055821</v>
      </c>
      <c r="O193" s="11">
        <v>3</v>
      </c>
      <c r="P193" s="4" t="s">
        <v>1303</v>
      </c>
      <c r="Q193" s="4" t="s">
        <v>1321</v>
      </c>
      <c r="R193" s="4">
        <v>5058.3</v>
      </c>
      <c r="S193" s="12">
        <v>1.1000000000000001</v>
      </c>
      <c r="T193" s="13">
        <f t="shared" si="3"/>
        <v>23522.956291868835</v>
      </c>
      <c r="U193" s="14"/>
    </row>
    <row r="194" spans="1:21" ht="63" customHeight="1" x14ac:dyDescent="0.25">
      <c r="A194" s="80" t="s">
        <v>528</v>
      </c>
      <c r="B194" s="22" t="s">
        <v>1409</v>
      </c>
      <c r="C194" s="3" t="s">
        <v>1410</v>
      </c>
      <c r="D194" s="4" t="s">
        <v>1184</v>
      </c>
      <c r="E194" s="5" t="s">
        <v>1416</v>
      </c>
      <c r="F194" s="19" t="s">
        <v>6</v>
      </c>
      <c r="G194" s="20" t="s">
        <v>1008</v>
      </c>
      <c r="H194" s="8">
        <v>2029</v>
      </c>
      <c r="I194" s="4">
        <v>10</v>
      </c>
      <c r="J194" s="9" t="s">
        <v>1206</v>
      </c>
      <c r="K194" s="4" t="s">
        <v>1190</v>
      </c>
      <c r="L194" s="4" t="s">
        <v>1189</v>
      </c>
      <c r="M194" s="4" t="s">
        <v>66</v>
      </c>
      <c r="N194" s="10">
        <v>1.4092024145055821</v>
      </c>
      <c r="O194" s="11">
        <v>9</v>
      </c>
      <c r="P194" s="4" t="s">
        <v>1303</v>
      </c>
      <c r="Q194" s="4" t="s">
        <v>1321</v>
      </c>
      <c r="R194" s="4">
        <v>5058.3</v>
      </c>
      <c r="S194" s="12">
        <v>1.1000000000000001</v>
      </c>
      <c r="T194" s="13">
        <f t="shared" si="3"/>
        <v>70568.868875606509</v>
      </c>
      <c r="U194" s="14"/>
    </row>
    <row r="195" spans="1:21" ht="63" customHeight="1" x14ac:dyDescent="0.25">
      <c r="A195" s="80" t="s">
        <v>531</v>
      </c>
      <c r="B195" s="22" t="s">
        <v>1411</v>
      </c>
      <c r="C195" s="3" t="s">
        <v>1412</v>
      </c>
      <c r="D195" s="4" t="s">
        <v>1184</v>
      </c>
      <c r="E195" s="5" t="s">
        <v>1417</v>
      </c>
      <c r="F195" s="19" t="s">
        <v>6</v>
      </c>
      <c r="G195" s="20" t="s">
        <v>1008</v>
      </c>
      <c r="H195" s="8">
        <v>2029</v>
      </c>
      <c r="I195" s="4">
        <v>10</v>
      </c>
      <c r="J195" s="9" t="s">
        <v>1206</v>
      </c>
      <c r="K195" s="4" t="s">
        <v>1190</v>
      </c>
      <c r="L195" s="4" t="s">
        <v>1189</v>
      </c>
      <c r="M195" s="4" t="s">
        <v>66</v>
      </c>
      <c r="N195" s="10">
        <v>1.4092024145055821</v>
      </c>
      <c r="O195" s="11">
        <v>8</v>
      </c>
      <c r="P195" s="4" t="s">
        <v>1303</v>
      </c>
      <c r="Q195" s="4" t="s">
        <v>1321</v>
      </c>
      <c r="R195" s="4">
        <v>5058.3</v>
      </c>
      <c r="S195" s="12">
        <v>1.1000000000000001</v>
      </c>
      <c r="T195" s="13">
        <f t="shared" si="3"/>
        <v>62727.88344498357</v>
      </c>
      <c r="U195" s="14"/>
    </row>
    <row r="196" spans="1:21" ht="63" customHeight="1" x14ac:dyDescent="0.25">
      <c r="A196" s="77" t="s">
        <v>997</v>
      </c>
      <c r="B196" s="78" t="s">
        <v>998</v>
      </c>
      <c r="C196" s="19" t="s">
        <v>974</v>
      </c>
      <c r="D196" s="20" t="s">
        <v>6</v>
      </c>
      <c r="E196" s="20" t="s">
        <v>6</v>
      </c>
      <c r="F196" s="19" t="s">
        <v>6</v>
      </c>
      <c r="G196" s="20" t="s">
        <v>6</v>
      </c>
      <c r="H196" s="79" t="s">
        <v>6</v>
      </c>
      <c r="I196" s="4" t="s">
        <v>6</v>
      </c>
      <c r="J196" s="4" t="s">
        <v>6</v>
      </c>
      <c r="K196" s="4" t="s">
        <v>6</v>
      </c>
      <c r="L196" s="4" t="s">
        <v>6</v>
      </c>
      <c r="M196" s="4" t="s">
        <v>6</v>
      </c>
      <c r="N196" s="4" t="s">
        <v>6</v>
      </c>
      <c r="O196" s="4" t="s">
        <v>6</v>
      </c>
      <c r="P196" s="4" t="s">
        <v>6</v>
      </c>
      <c r="Q196" s="4" t="s">
        <v>6</v>
      </c>
      <c r="R196" s="4" t="s">
        <v>6</v>
      </c>
      <c r="S196" s="4" t="s">
        <v>6</v>
      </c>
      <c r="T196" s="4" t="s">
        <v>6</v>
      </c>
      <c r="U196" s="4"/>
    </row>
    <row r="197" spans="1:21" ht="63" customHeight="1" x14ac:dyDescent="0.25">
      <c r="A197" s="77" t="s">
        <v>70</v>
      </c>
      <c r="B197" s="78" t="s">
        <v>999</v>
      </c>
      <c r="C197" s="19" t="s">
        <v>974</v>
      </c>
      <c r="D197" s="20" t="s">
        <v>6</v>
      </c>
      <c r="E197" s="20" t="s">
        <v>6</v>
      </c>
      <c r="F197" s="19" t="s">
        <v>6</v>
      </c>
      <c r="G197" s="20" t="s">
        <v>6</v>
      </c>
      <c r="H197" s="79" t="s">
        <v>6</v>
      </c>
      <c r="I197" s="4" t="s">
        <v>6</v>
      </c>
      <c r="J197" s="4" t="s">
        <v>6</v>
      </c>
      <c r="K197" s="4" t="s">
        <v>6</v>
      </c>
      <c r="L197" s="4" t="s">
        <v>6</v>
      </c>
      <c r="M197" s="4" t="s">
        <v>6</v>
      </c>
      <c r="N197" s="4" t="s">
        <v>6</v>
      </c>
      <c r="O197" s="4" t="s">
        <v>6</v>
      </c>
      <c r="P197" s="4" t="s">
        <v>6</v>
      </c>
      <c r="Q197" s="4" t="s">
        <v>6</v>
      </c>
      <c r="R197" s="4" t="s">
        <v>6</v>
      </c>
      <c r="S197" s="4" t="s">
        <v>6</v>
      </c>
      <c r="T197" s="4" t="s">
        <v>6</v>
      </c>
      <c r="U197" s="4"/>
    </row>
    <row r="198" spans="1:21" ht="90.75" customHeight="1" x14ac:dyDescent="0.25">
      <c r="A198" s="80" t="s">
        <v>538</v>
      </c>
      <c r="B198" s="81" t="s">
        <v>539</v>
      </c>
      <c r="C198" s="24" t="s">
        <v>540</v>
      </c>
      <c r="D198" s="4" t="s">
        <v>1186</v>
      </c>
      <c r="E198" s="23" t="s">
        <v>1095</v>
      </c>
      <c r="F198" s="19" t="s">
        <v>6</v>
      </c>
      <c r="G198" s="20" t="s">
        <v>1008</v>
      </c>
      <c r="H198" s="24">
        <v>2025</v>
      </c>
      <c r="I198" s="4">
        <v>0.4</v>
      </c>
      <c r="J198" s="9" t="s">
        <v>1213</v>
      </c>
      <c r="K198" s="21" t="s">
        <v>1190</v>
      </c>
      <c r="L198" s="21" t="s">
        <v>1189</v>
      </c>
      <c r="M198" s="21" t="s">
        <v>66</v>
      </c>
      <c r="N198" s="10">
        <v>1.1760980000000001</v>
      </c>
      <c r="O198" s="11">
        <v>1.94</v>
      </c>
      <c r="P198" s="4" t="s">
        <v>1337</v>
      </c>
      <c r="Q198" s="9" t="s">
        <v>1338</v>
      </c>
      <c r="R198" s="11">
        <f>T198/(S198*O198*N198)</f>
        <v>889.64702768977054</v>
      </c>
      <c r="S198" s="12">
        <v>1.1000000000000001</v>
      </c>
      <c r="T198" s="25">
        <v>2232.83</v>
      </c>
      <c r="U198" s="14" t="s">
        <v>1299</v>
      </c>
    </row>
    <row r="199" spans="1:21" ht="87.75" customHeight="1" x14ac:dyDescent="0.25">
      <c r="A199" s="80" t="s">
        <v>541</v>
      </c>
      <c r="B199" s="81" t="s">
        <v>542</v>
      </c>
      <c r="C199" s="24" t="s">
        <v>543</v>
      </c>
      <c r="D199" s="4" t="s">
        <v>1186</v>
      </c>
      <c r="E199" s="23" t="s">
        <v>1096</v>
      </c>
      <c r="F199" s="19" t="s">
        <v>6</v>
      </c>
      <c r="G199" s="20" t="s">
        <v>1008</v>
      </c>
      <c r="H199" s="24">
        <v>2025</v>
      </c>
      <c r="I199" s="4">
        <v>0.4</v>
      </c>
      <c r="J199" s="9" t="s">
        <v>1213</v>
      </c>
      <c r="K199" s="21" t="s">
        <v>1190</v>
      </c>
      <c r="L199" s="21" t="s">
        <v>1189</v>
      </c>
      <c r="M199" s="21" t="s">
        <v>66</v>
      </c>
      <c r="N199" s="10">
        <v>1.1760980000000001</v>
      </c>
      <c r="O199" s="11">
        <v>1.8149999999999999</v>
      </c>
      <c r="P199" s="4" t="s">
        <v>1337</v>
      </c>
      <c r="Q199" s="9" t="s">
        <v>1338</v>
      </c>
      <c r="R199" s="11">
        <f>T199/(S199*O199*N199)</f>
        <v>613.9783187091424</v>
      </c>
      <c r="S199" s="12">
        <v>1.1000000000000001</v>
      </c>
      <c r="T199" s="25">
        <v>1441.67</v>
      </c>
      <c r="U199" s="14" t="s">
        <v>1299</v>
      </c>
    </row>
    <row r="200" spans="1:21" ht="63" customHeight="1" x14ac:dyDescent="0.25">
      <c r="A200" s="80" t="s">
        <v>544</v>
      </c>
      <c r="B200" s="81" t="s">
        <v>545</v>
      </c>
      <c r="C200" s="24" t="s">
        <v>546</v>
      </c>
      <c r="D200" s="4" t="s">
        <v>1186</v>
      </c>
      <c r="E200" s="23" t="s">
        <v>1097</v>
      </c>
      <c r="F200" s="19" t="s">
        <v>6</v>
      </c>
      <c r="G200" s="20" t="s">
        <v>1008</v>
      </c>
      <c r="H200" s="24">
        <v>2025</v>
      </c>
      <c r="I200" s="4">
        <v>10</v>
      </c>
      <c r="J200" s="9" t="s">
        <v>1214</v>
      </c>
      <c r="K200" s="21" t="s">
        <v>1190</v>
      </c>
      <c r="L200" s="21" t="s">
        <v>1189</v>
      </c>
      <c r="M200" s="21" t="s">
        <v>66</v>
      </c>
      <c r="N200" s="10">
        <v>1.1760980000000001</v>
      </c>
      <c r="O200" s="11">
        <v>9.6</v>
      </c>
      <c r="P200" s="4" t="s">
        <v>1337</v>
      </c>
      <c r="Q200" s="9" t="s">
        <v>1339</v>
      </c>
      <c r="R200" s="11">
        <f t="shared" ref="R200:R201" si="4">T200/(S200*O200*N200)</f>
        <v>1276.8625831376553</v>
      </c>
      <c r="S200" s="12">
        <v>1.1000000000000001</v>
      </c>
      <c r="T200" s="25">
        <v>15858.116</v>
      </c>
      <c r="U200" s="14" t="s">
        <v>1299</v>
      </c>
    </row>
    <row r="201" spans="1:21" ht="102.75" customHeight="1" x14ac:dyDescent="0.25">
      <c r="A201" s="80" t="s">
        <v>547</v>
      </c>
      <c r="B201" s="81" t="s">
        <v>548</v>
      </c>
      <c r="C201" s="24" t="s">
        <v>549</v>
      </c>
      <c r="D201" s="4" t="s">
        <v>1186</v>
      </c>
      <c r="E201" s="23" t="s">
        <v>1098</v>
      </c>
      <c r="F201" s="19" t="s">
        <v>6</v>
      </c>
      <c r="G201" s="20" t="s">
        <v>1008</v>
      </c>
      <c r="H201" s="24">
        <v>2025</v>
      </c>
      <c r="I201" s="4">
        <v>0.4</v>
      </c>
      <c r="J201" s="9" t="s">
        <v>1213</v>
      </c>
      <c r="K201" s="21" t="s">
        <v>1190</v>
      </c>
      <c r="L201" s="21" t="s">
        <v>1189</v>
      </c>
      <c r="M201" s="21" t="s">
        <v>66</v>
      </c>
      <c r="N201" s="10">
        <v>1.1760980000000001</v>
      </c>
      <c r="O201" s="11">
        <v>8.6850000000000005</v>
      </c>
      <c r="P201" s="4" t="s">
        <v>1337</v>
      </c>
      <c r="Q201" s="9" t="s">
        <v>1340</v>
      </c>
      <c r="R201" s="11">
        <f t="shared" si="4"/>
        <v>637.30635159083226</v>
      </c>
      <c r="S201" s="12">
        <v>1.1000000000000001</v>
      </c>
      <c r="T201" s="25">
        <v>7160.68</v>
      </c>
      <c r="U201" s="14" t="s">
        <v>1299</v>
      </c>
    </row>
    <row r="202" spans="1:21" ht="78.75" x14ac:dyDescent="0.25">
      <c r="A202" s="80" t="s">
        <v>550</v>
      </c>
      <c r="B202" s="81" t="s">
        <v>551</v>
      </c>
      <c r="C202" s="24" t="s">
        <v>552</v>
      </c>
      <c r="D202" s="4" t="s">
        <v>1186</v>
      </c>
      <c r="E202" s="23" t="s">
        <v>1099</v>
      </c>
      <c r="F202" s="19" t="s">
        <v>6</v>
      </c>
      <c r="G202" s="20" t="s">
        <v>1008</v>
      </c>
      <c r="H202" s="24">
        <v>2025</v>
      </c>
      <c r="I202" s="4">
        <v>0.4</v>
      </c>
      <c r="J202" s="9" t="s">
        <v>1213</v>
      </c>
      <c r="K202" s="21" t="s">
        <v>1190</v>
      </c>
      <c r="L202" s="21" t="s">
        <v>1189</v>
      </c>
      <c r="M202" s="21" t="s">
        <v>66</v>
      </c>
      <c r="N202" s="10">
        <v>1.1760980000000001</v>
      </c>
      <c r="O202" s="11">
        <v>2.2599999999999998</v>
      </c>
      <c r="P202" s="4" t="s">
        <v>1337</v>
      </c>
      <c r="Q202" s="9" t="s">
        <v>1338</v>
      </c>
      <c r="R202" s="9">
        <v>649.15</v>
      </c>
      <c r="S202" s="12">
        <v>1.1000000000000001</v>
      </c>
      <c r="T202" s="25">
        <f>S202*R202*O202*N202</f>
        <v>1897.9715455162002</v>
      </c>
      <c r="U202" s="14" t="s">
        <v>1299</v>
      </c>
    </row>
    <row r="203" spans="1:21" ht="104.25" customHeight="1" x14ac:dyDescent="0.25">
      <c r="A203" s="80" t="s">
        <v>553</v>
      </c>
      <c r="B203" s="81" t="s">
        <v>554</v>
      </c>
      <c r="C203" s="24" t="s">
        <v>555</v>
      </c>
      <c r="D203" s="4" t="s">
        <v>1186</v>
      </c>
      <c r="E203" s="23" t="s">
        <v>1100</v>
      </c>
      <c r="F203" s="19" t="s">
        <v>6</v>
      </c>
      <c r="G203" s="20" t="s">
        <v>1008</v>
      </c>
      <c r="H203" s="24">
        <v>2025</v>
      </c>
      <c r="I203" s="4">
        <v>0.4</v>
      </c>
      <c r="J203" s="9" t="s">
        <v>1213</v>
      </c>
      <c r="K203" s="21" t="s">
        <v>1190</v>
      </c>
      <c r="L203" s="21" t="s">
        <v>1189</v>
      </c>
      <c r="M203" s="21" t="s">
        <v>66</v>
      </c>
      <c r="N203" s="10">
        <v>1.1760980000000001</v>
      </c>
      <c r="O203" s="11">
        <v>4.7919999999999998</v>
      </c>
      <c r="P203" s="4" t="s">
        <v>1337</v>
      </c>
      <c r="Q203" s="11" t="s">
        <v>1334</v>
      </c>
      <c r="R203" s="9">
        <v>673.28</v>
      </c>
      <c r="S203" s="12">
        <v>1.1000000000000001</v>
      </c>
      <c r="T203" s="25">
        <f>S203*R203*O203*N203</f>
        <v>4173.9641997025283</v>
      </c>
      <c r="U203" s="14" t="s">
        <v>1299</v>
      </c>
    </row>
    <row r="204" spans="1:21" ht="111" customHeight="1" x14ac:dyDescent="0.25">
      <c r="A204" s="80" t="s">
        <v>556</v>
      </c>
      <c r="B204" s="81" t="s">
        <v>557</v>
      </c>
      <c r="C204" s="24" t="s">
        <v>558</v>
      </c>
      <c r="D204" s="4" t="s">
        <v>1186</v>
      </c>
      <c r="E204" s="23" t="s">
        <v>1101</v>
      </c>
      <c r="F204" s="19" t="s">
        <v>6</v>
      </c>
      <c r="G204" s="20" t="s">
        <v>1008</v>
      </c>
      <c r="H204" s="24">
        <v>2025</v>
      </c>
      <c r="I204" s="4">
        <v>0.4</v>
      </c>
      <c r="J204" s="9" t="s">
        <v>1213</v>
      </c>
      <c r="K204" s="21" t="s">
        <v>1190</v>
      </c>
      <c r="L204" s="21" t="s">
        <v>1189</v>
      </c>
      <c r="M204" s="21" t="s">
        <v>66</v>
      </c>
      <c r="N204" s="10">
        <v>1.1760980000000001</v>
      </c>
      <c r="O204" s="11">
        <v>2.35</v>
      </c>
      <c r="P204" s="4" t="s">
        <v>1337</v>
      </c>
      <c r="Q204" s="11" t="s">
        <v>1334</v>
      </c>
      <c r="R204" s="11">
        <v>622.98295963188843</v>
      </c>
      <c r="S204" s="12">
        <v>1.1000000000000001</v>
      </c>
      <c r="T204" s="25">
        <f>S204*R204*O204*N204</f>
        <v>1894.0010982357196</v>
      </c>
      <c r="U204" s="14" t="s">
        <v>1299</v>
      </c>
    </row>
    <row r="205" spans="1:21" ht="111" customHeight="1" x14ac:dyDescent="0.25">
      <c r="A205" s="80" t="s">
        <v>559</v>
      </c>
      <c r="B205" s="81" t="s">
        <v>560</v>
      </c>
      <c r="C205" s="24" t="s">
        <v>561</v>
      </c>
      <c r="D205" s="4" t="s">
        <v>1186</v>
      </c>
      <c r="E205" s="23" t="s">
        <v>1102</v>
      </c>
      <c r="F205" s="19" t="s">
        <v>6</v>
      </c>
      <c r="G205" s="20" t="s">
        <v>1008</v>
      </c>
      <c r="H205" s="24">
        <v>2026</v>
      </c>
      <c r="I205" s="4">
        <v>0.4</v>
      </c>
      <c r="J205" s="9" t="s">
        <v>1213</v>
      </c>
      <c r="K205" s="21" t="s">
        <v>1190</v>
      </c>
      <c r="L205" s="21" t="s">
        <v>1189</v>
      </c>
      <c r="M205" s="21" t="s">
        <v>66</v>
      </c>
      <c r="N205" s="10">
        <v>1.2384311940000001</v>
      </c>
      <c r="O205" s="11">
        <v>1.56</v>
      </c>
      <c r="P205" s="4" t="s">
        <v>1337</v>
      </c>
      <c r="Q205" s="9" t="s">
        <v>1323</v>
      </c>
      <c r="R205" s="9">
        <v>623.87</v>
      </c>
      <c r="S205" s="12">
        <v>1.1000000000000001</v>
      </c>
      <c r="T205" s="25">
        <f>S205*R205*O205*N205</f>
        <v>1325.8160384053388</v>
      </c>
      <c r="U205" s="14" t="s">
        <v>1299</v>
      </c>
    </row>
    <row r="206" spans="1:21" ht="97.5" customHeight="1" x14ac:dyDescent="0.25">
      <c r="A206" s="80" t="s">
        <v>562</v>
      </c>
      <c r="B206" s="81" t="s">
        <v>565</v>
      </c>
      <c r="C206" s="24" t="s">
        <v>566</v>
      </c>
      <c r="D206" s="4" t="s">
        <v>1186</v>
      </c>
      <c r="E206" s="23" t="s">
        <v>1104</v>
      </c>
      <c r="F206" s="19" t="s">
        <v>6</v>
      </c>
      <c r="G206" s="20" t="s">
        <v>1008</v>
      </c>
      <c r="H206" s="24">
        <v>2026</v>
      </c>
      <c r="I206" s="4">
        <v>0.4</v>
      </c>
      <c r="J206" s="9" t="s">
        <v>1213</v>
      </c>
      <c r="K206" s="21" t="s">
        <v>1190</v>
      </c>
      <c r="L206" s="21" t="s">
        <v>1189</v>
      </c>
      <c r="M206" s="21" t="s">
        <v>66</v>
      </c>
      <c r="N206" s="10">
        <v>1.2384311940000001</v>
      </c>
      <c r="O206" s="11">
        <v>1.165</v>
      </c>
      <c r="P206" s="4" t="s">
        <v>1337</v>
      </c>
      <c r="Q206" s="9" t="s">
        <v>1338</v>
      </c>
      <c r="R206" s="9">
        <v>670.14</v>
      </c>
      <c r="S206" s="12">
        <v>1.1000000000000001</v>
      </c>
      <c r="T206" s="25">
        <f>S206*R206*O206*N206</f>
        <v>1063.5454022648855</v>
      </c>
      <c r="U206" s="14" t="s">
        <v>1299</v>
      </c>
    </row>
    <row r="207" spans="1:21" ht="123" customHeight="1" x14ac:dyDescent="0.25">
      <c r="A207" s="80" t="s">
        <v>563</v>
      </c>
      <c r="B207" s="81" t="s">
        <v>571</v>
      </c>
      <c r="C207" s="24" t="s">
        <v>572</v>
      </c>
      <c r="D207" s="4" t="s">
        <v>1186</v>
      </c>
      <c r="E207" s="23" t="s">
        <v>1105</v>
      </c>
      <c r="F207" s="19" t="s">
        <v>6</v>
      </c>
      <c r="G207" s="20" t="s">
        <v>1008</v>
      </c>
      <c r="H207" s="24">
        <v>2026</v>
      </c>
      <c r="I207" s="4">
        <v>0.4</v>
      </c>
      <c r="J207" s="9" t="s">
        <v>1213</v>
      </c>
      <c r="K207" s="21" t="s">
        <v>1190</v>
      </c>
      <c r="L207" s="21" t="s">
        <v>1189</v>
      </c>
      <c r="M207" s="21" t="s">
        <v>66</v>
      </c>
      <c r="N207" s="10">
        <v>1.2384311940000001</v>
      </c>
      <c r="O207" s="11">
        <v>0.95899999999999996</v>
      </c>
      <c r="P207" s="4" t="s">
        <v>1337</v>
      </c>
      <c r="Q207" s="9" t="s">
        <v>1340</v>
      </c>
      <c r="R207" s="9">
        <v>759.41</v>
      </c>
      <c r="S207" s="12">
        <v>1.1000000000000001</v>
      </c>
      <c r="T207" s="25">
        <f t="shared" ref="T207:T230" si="5">S207*R207*O207*N207</f>
        <v>992.10922214919117</v>
      </c>
      <c r="U207" s="14" t="s">
        <v>1299</v>
      </c>
    </row>
    <row r="208" spans="1:21" ht="100.5" customHeight="1" x14ac:dyDescent="0.25">
      <c r="A208" s="80" t="s">
        <v>564</v>
      </c>
      <c r="B208" s="81" t="s">
        <v>574</v>
      </c>
      <c r="C208" s="24" t="s">
        <v>575</v>
      </c>
      <c r="D208" s="4" t="s">
        <v>1186</v>
      </c>
      <c r="E208" s="23" t="s">
        <v>1106</v>
      </c>
      <c r="F208" s="19" t="s">
        <v>6</v>
      </c>
      <c r="G208" s="20" t="s">
        <v>1008</v>
      </c>
      <c r="H208" s="24">
        <v>2026</v>
      </c>
      <c r="I208" s="4">
        <v>0.4</v>
      </c>
      <c r="J208" s="9" t="s">
        <v>1213</v>
      </c>
      <c r="K208" s="21" t="s">
        <v>1190</v>
      </c>
      <c r="L208" s="21" t="s">
        <v>1189</v>
      </c>
      <c r="M208" s="21" t="s">
        <v>66</v>
      </c>
      <c r="N208" s="10">
        <v>1.2384311940000001</v>
      </c>
      <c r="O208" s="11">
        <v>2.96</v>
      </c>
      <c r="P208" s="4" t="s">
        <v>1337</v>
      </c>
      <c r="Q208" s="9" t="s">
        <v>1340</v>
      </c>
      <c r="R208" s="9">
        <v>714.35</v>
      </c>
      <c r="S208" s="12">
        <v>1.1000000000000001</v>
      </c>
      <c r="T208" s="25">
        <f t="shared" si="5"/>
        <v>2880.4963411007789</v>
      </c>
      <c r="U208" s="14" t="s">
        <v>1299</v>
      </c>
    </row>
    <row r="209" spans="1:21" ht="78.75" x14ac:dyDescent="0.25">
      <c r="A209" s="80" t="s">
        <v>567</v>
      </c>
      <c r="B209" s="82" t="s">
        <v>580</v>
      </c>
      <c r="C209" s="24" t="s">
        <v>581</v>
      </c>
      <c r="D209" s="4" t="s">
        <v>1186</v>
      </c>
      <c r="E209" s="23" t="s">
        <v>1107</v>
      </c>
      <c r="F209" s="19" t="s">
        <v>6</v>
      </c>
      <c r="G209" s="20" t="s">
        <v>1008</v>
      </c>
      <c r="H209" s="24">
        <v>2026</v>
      </c>
      <c r="I209" s="4">
        <v>0.4</v>
      </c>
      <c r="J209" s="9" t="s">
        <v>1213</v>
      </c>
      <c r="K209" s="21" t="s">
        <v>1190</v>
      </c>
      <c r="L209" s="21" t="s">
        <v>1189</v>
      </c>
      <c r="M209" s="21" t="s">
        <v>66</v>
      </c>
      <c r="N209" s="10">
        <v>1.2384311940000001</v>
      </c>
      <c r="O209" s="11">
        <v>4.05</v>
      </c>
      <c r="P209" s="4" t="s">
        <v>1337</v>
      </c>
      <c r="Q209" s="11" t="s">
        <v>1334</v>
      </c>
      <c r="R209" s="9">
        <v>627.29</v>
      </c>
      <c r="S209" s="12">
        <v>1.1000000000000001</v>
      </c>
      <c r="T209" s="25">
        <f t="shared" si="5"/>
        <v>3460.891268913379</v>
      </c>
      <c r="U209" s="14" t="s">
        <v>1299</v>
      </c>
    </row>
    <row r="210" spans="1:21" ht="63" customHeight="1" x14ac:dyDescent="0.25">
      <c r="A210" s="80" t="s">
        <v>568</v>
      </c>
      <c r="B210" s="81" t="s">
        <v>587</v>
      </c>
      <c r="C210" s="24" t="s">
        <v>588</v>
      </c>
      <c r="D210" s="4" t="s">
        <v>1186</v>
      </c>
      <c r="E210" s="23" t="s">
        <v>1108</v>
      </c>
      <c r="F210" s="19" t="s">
        <v>6</v>
      </c>
      <c r="G210" s="20" t="s">
        <v>1008</v>
      </c>
      <c r="H210" s="24">
        <v>2026</v>
      </c>
      <c r="I210" s="4">
        <v>0.4</v>
      </c>
      <c r="J210" s="9" t="s">
        <v>1213</v>
      </c>
      <c r="K210" s="21" t="s">
        <v>1190</v>
      </c>
      <c r="L210" s="21" t="s">
        <v>1189</v>
      </c>
      <c r="M210" s="21" t="s">
        <v>66</v>
      </c>
      <c r="N210" s="10">
        <v>1.2384311940000001</v>
      </c>
      <c r="O210" s="11">
        <v>3.15</v>
      </c>
      <c r="P210" s="4" t="s">
        <v>1337</v>
      </c>
      <c r="Q210" s="11" t="s">
        <v>1331</v>
      </c>
      <c r="R210" s="9">
        <v>661.39</v>
      </c>
      <c r="S210" s="12">
        <v>1.1000000000000001</v>
      </c>
      <c r="T210" s="25">
        <f t="shared" si="5"/>
        <v>2838.1330156398226</v>
      </c>
      <c r="U210" s="14" t="s">
        <v>1299</v>
      </c>
    </row>
    <row r="211" spans="1:21" ht="63" customHeight="1" x14ac:dyDescent="0.25">
      <c r="A211" s="80" t="s">
        <v>569</v>
      </c>
      <c r="B211" s="81" t="s">
        <v>590</v>
      </c>
      <c r="C211" s="24" t="s">
        <v>591</v>
      </c>
      <c r="D211" s="4" t="s">
        <v>1186</v>
      </c>
      <c r="E211" s="23" t="s">
        <v>1109</v>
      </c>
      <c r="F211" s="19" t="s">
        <v>6</v>
      </c>
      <c r="G211" s="20" t="s">
        <v>1008</v>
      </c>
      <c r="H211" s="24">
        <v>2026</v>
      </c>
      <c r="I211" s="4">
        <v>0.4</v>
      </c>
      <c r="J211" s="9" t="s">
        <v>1213</v>
      </c>
      <c r="K211" s="21" t="s">
        <v>1190</v>
      </c>
      <c r="L211" s="21" t="s">
        <v>1189</v>
      </c>
      <c r="M211" s="21" t="s">
        <v>66</v>
      </c>
      <c r="N211" s="10">
        <v>1.2384311940000001</v>
      </c>
      <c r="O211" s="11">
        <v>3.3</v>
      </c>
      <c r="P211" s="4" t="s">
        <v>1337</v>
      </c>
      <c r="Q211" s="11" t="s">
        <v>1332</v>
      </c>
      <c r="R211" s="9">
        <v>656.87</v>
      </c>
      <c r="S211" s="12">
        <v>1.1000000000000001</v>
      </c>
      <c r="T211" s="25">
        <f t="shared" si="5"/>
        <v>2952.9625232020917</v>
      </c>
      <c r="U211" s="14" t="s">
        <v>1299</v>
      </c>
    </row>
    <row r="212" spans="1:21" ht="63" customHeight="1" x14ac:dyDescent="0.25">
      <c r="A212" s="80" t="s">
        <v>570</v>
      </c>
      <c r="B212" s="81" t="s">
        <v>596</v>
      </c>
      <c r="C212" s="24" t="s">
        <v>597</v>
      </c>
      <c r="D212" s="4" t="s">
        <v>1186</v>
      </c>
      <c r="E212" s="23" t="s">
        <v>1110</v>
      </c>
      <c r="F212" s="19" t="s">
        <v>6</v>
      </c>
      <c r="G212" s="20" t="s">
        <v>1008</v>
      </c>
      <c r="H212" s="24">
        <v>2026</v>
      </c>
      <c r="I212" s="4">
        <v>0.4</v>
      </c>
      <c r="J212" s="9" t="s">
        <v>1213</v>
      </c>
      <c r="K212" s="21" t="s">
        <v>1190</v>
      </c>
      <c r="L212" s="21" t="s">
        <v>1189</v>
      </c>
      <c r="M212" s="21" t="s">
        <v>66</v>
      </c>
      <c r="N212" s="10">
        <v>1.2384311940000001</v>
      </c>
      <c r="O212" s="11">
        <v>1.54</v>
      </c>
      <c r="P212" s="4" t="s">
        <v>1337</v>
      </c>
      <c r="Q212" s="11" t="s">
        <v>1323</v>
      </c>
      <c r="R212" s="9">
        <v>678.3</v>
      </c>
      <c r="S212" s="12">
        <v>1.1000000000000001</v>
      </c>
      <c r="T212" s="25">
        <f t="shared" si="5"/>
        <v>1423.0072268399988</v>
      </c>
      <c r="U212" s="14" t="s">
        <v>1299</v>
      </c>
    </row>
    <row r="213" spans="1:21" ht="94.5" x14ac:dyDescent="0.25">
      <c r="A213" s="80" t="s">
        <v>573</v>
      </c>
      <c r="B213" s="81" t="s">
        <v>600</v>
      </c>
      <c r="C213" s="24" t="s">
        <v>601</v>
      </c>
      <c r="D213" s="4" t="s">
        <v>1186</v>
      </c>
      <c r="E213" s="23" t="s">
        <v>1104</v>
      </c>
      <c r="F213" s="19" t="s">
        <v>6</v>
      </c>
      <c r="G213" s="20" t="s">
        <v>1008</v>
      </c>
      <c r="H213" s="24">
        <v>2026</v>
      </c>
      <c r="I213" s="4">
        <v>0.4</v>
      </c>
      <c r="J213" s="9" t="s">
        <v>1213</v>
      </c>
      <c r="K213" s="21" t="s">
        <v>1190</v>
      </c>
      <c r="L213" s="21" t="s">
        <v>1189</v>
      </c>
      <c r="M213" s="21" t="s">
        <v>66</v>
      </c>
      <c r="N213" s="10">
        <v>1.2384311940000001</v>
      </c>
      <c r="O213" s="11">
        <v>5.8570000000000002</v>
      </c>
      <c r="P213" s="4" t="s">
        <v>1337</v>
      </c>
      <c r="Q213" s="11" t="s">
        <v>1325</v>
      </c>
      <c r="R213" s="9">
        <v>641.27</v>
      </c>
      <c r="S213" s="12">
        <v>1.1000000000000001</v>
      </c>
      <c r="T213" s="25">
        <f t="shared" si="5"/>
        <v>5116.5911459236841</v>
      </c>
      <c r="U213" s="14" t="s">
        <v>1299</v>
      </c>
    </row>
    <row r="214" spans="1:21" ht="94.5" x14ac:dyDescent="0.25">
      <c r="A214" s="80" t="s">
        <v>576</v>
      </c>
      <c r="B214" s="95" t="s">
        <v>603</v>
      </c>
      <c r="C214" s="94" t="s">
        <v>604</v>
      </c>
      <c r="D214" s="4" t="s">
        <v>1186</v>
      </c>
      <c r="E214" s="23" t="s">
        <v>1111</v>
      </c>
      <c r="F214" s="19" t="s">
        <v>6</v>
      </c>
      <c r="G214" s="20" t="s">
        <v>1008</v>
      </c>
      <c r="H214" s="24">
        <v>2025</v>
      </c>
      <c r="I214" s="4">
        <v>0.4</v>
      </c>
      <c r="J214" s="9" t="s">
        <v>1213</v>
      </c>
      <c r="K214" s="21" t="s">
        <v>1190</v>
      </c>
      <c r="L214" s="21" t="s">
        <v>1189</v>
      </c>
      <c r="M214" s="21" t="s">
        <v>66</v>
      </c>
      <c r="N214" s="10">
        <v>1.1760980000000001</v>
      </c>
      <c r="O214" s="11">
        <v>5.39</v>
      </c>
      <c r="P214" s="4" t="s">
        <v>1337</v>
      </c>
      <c r="Q214" s="11" t="s">
        <v>1323</v>
      </c>
      <c r="R214" s="9">
        <v>731.2</v>
      </c>
      <c r="S214" s="12">
        <v>1.1000000000000001</v>
      </c>
      <c r="T214" s="25">
        <f t="shared" si="5"/>
        <v>5098.719782710401</v>
      </c>
      <c r="U214" s="14" t="s">
        <v>1299</v>
      </c>
    </row>
    <row r="215" spans="1:21" ht="63" x14ac:dyDescent="0.25">
      <c r="A215" s="80" t="s">
        <v>577</v>
      </c>
      <c r="B215" s="92" t="s">
        <v>606</v>
      </c>
      <c r="C215" s="94" t="s">
        <v>607</v>
      </c>
      <c r="D215" s="4" t="s">
        <v>1186</v>
      </c>
      <c r="E215" s="23" t="s">
        <v>1112</v>
      </c>
      <c r="F215" s="19" t="s">
        <v>6</v>
      </c>
      <c r="G215" s="20" t="s">
        <v>1008</v>
      </c>
      <c r="H215" s="24">
        <v>2025</v>
      </c>
      <c r="I215" s="4">
        <v>10</v>
      </c>
      <c r="J215" s="9" t="s">
        <v>1214</v>
      </c>
      <c r="K215" s="21" t="s">
        <v>1190</v>
      </c>
      <c r="L215" s="21" t="s">
        <v>1189</v>
      </c>
      <c r="M215" s="21" t="s">
        <v>66</v>
      </c>
      <c r="N215" s="10">
        <v>1.1760980000000001</v>
      </c>
      <c r="O215" s="11">
        <v>0.98</v>
      </c>
      <c r="P215" s="4" t="s">
        <v>1337</v>
      </c>
      <c r="Q215" s="9" t="s">
        <v>1341</v>
      </c>
      <c r="R215" s="9">
        <v>1102.3599999999999</v>
      </c>
      <c r="S215" s="12">
        <v>1.1000000000000001</v>
      </c>
      <c r="T215" s="25">
        <f t="shared" si="5"/>
        <v>1397.6090957998401</v>
      </c>
      <c r="U215" s="14" t="s">
        <v>1299</v>
      </c>
    </row>
    <row r="216" spans="1:21" ht="63" customHeight="1" x14ac:dyDescent="0.25">
      <c r="A216" s="80" t="s">
        <v>578</v>
      </c>
      <c r="B216" s="92" t="s">
        <v>609</v>
      </c>
      <c r="C216" s="94" t="s">
        <v>610</v>
      </c>
      <c r="D216" s="4" t="s">
        <v>1186</v>
      </c>
      <c r="E216" s="23" t="s">
        <v>1113</v>
      </c>
      <c r="F216" s="19" t="s">
        <v>6</v>
      </c>
      <c r="G216" s="20" t="s">
        <v>1008</v>
      </c>
      <c r="H216" s="24">
        <v>2025</v>
      </c>
      <c r="I216" s="4">
        <v>0.4</v>
      </c>
      <c r="J216" s="9" t="s">
        <v>1213</v>
      </c>
      <c r="K216" s="21" t="s">
        <v>1190</v>
      </c>
      <c r="L216" s="21" t="s">
        <v>1189</v>
      </c>
      <c r="M216" s="21" t="s">
        <v>66</v>
      </c>
      <c r="N216" s="10">
        <v>1.1760980000000001</v>
      </c>
      <c r="O216" s="11">
        <v>1.74</v>
      </c>
      <c r="P216" s="4" t="s">
        <v>1337</v>
      </c>
      <c r="Q216" s="11" t="s">
        <v>1323</v>
      </c>
      <c r="R216" s="9">
        <v>701.34</v>
      </c>
      <c r="S216" s="12">
        <v>1.1000000000000001</v>
      </c>
      <c r="T216" s="25">
        <f t="shared" si="5"/>
        <v>1578.7525095064802</v>
      </c>
      <c r="U216" s="14" t="s">
        <v>1299</v>
      </c>
    </row>
    <row r="217" spans="1:21" ht="63" customHeight="1" x14ac:dyDescent="0.25">
      <c r="A217" s="80" t="s">
        <v>579</v>
      </c>
      <c r="B217" s="92" t="s">
        <v>612</v>
      </c>
      <c r="C217" s="94" t="s">
        <v>613</v>
      </c>
      <c r="D217" s="4" t="s">
        <v>1186</v>
      </c>
      <c r="E217" s="23" t="s">
        <v>1114</v>
      </c>
      <c r="F217" s="19" t="s">
        <v>6</v>
      </c>
      <c r="G217" s="20" t="s">
        <v>1008</v>
      </c>
      <c r="H217" s="24">
        <v>2025</v>
      </c>
      <c r="I217" s="4">
        <v>6</v>
      </c>
      <c r="J217" s="9" t="s">
        <v>1215</v>
      </c>
      <c r="K217" s="21" t="s">
        <v>1190</v>
      </c>
      <c r="L217" s="21" t="s">
        <v>1189</v>
      </c>
      <c r="M217" s="21" t="s">
        <v>66</v>
      </c>
      <c r="N217" s="10">
        <v>1.1760980000000001</v>
      </c>
      <c r="O217" s="11">
        <v>0.84</v>
      </c>
      <c r="P217" s="4" t="s">
        <v>1337</v>
      </c>
      <c r="Q217" s="9" t="s">
        <v>1342</v>
      </c>
      <c r="R217" s="9">
        <v>1157.17</v>
      </c>
      <c r="S217" s="12">
        <v>1.1000000000000001</v>
      </c>
      <c r="T217" s="25">
        <f t="shared" si="5"/>
        <v>1257.5134781378404</v>
      </c>
      <c r="U217" s="14" t="s">
        <v>1299</v>
      </c>
    </row>
    <row r="218" spans="1:21" ht="101.25" customHeight="1" x14ac:dyDescent="0.25">
      <c r="A218" s="80" t="s">
        <v>582</v>
      </c>
      <c r="B218" s="92" t="s">
        <v>615</v>
      </c>
      <c r="C218" s="94" t="s">
        <v>616</v>
      </c>
      <c r="D218" s="4" t="s">
        <v>1186</v>
      </c>
      <c r="E218" s="96" t="s">
        <v>1115</v>
      </c>
      <c r="F218" s="19" t="s">
        <v>6</v>
      </c>
      <c r="G218" s="20" t="s">
        <v>1008</v>
      </c>
      <c r="H218" s="24">
        <v>2025</v>
      </c>
      <c r="I218" s="4">
        <v>0.4</v>
      </c>
      <c r="J218" s="9" t="s">
        <v>1213</v>
      </c>
      <c r="K218" s="21" t="s">
        <v>1190</v>
      </c>
      <c r="L218" s="21" t="s">
        <v>1189</v>
      </c>
      <c r="M218" s="21" t="s">
        <v>66</v>
      </c>
      <c r="N218" s="10">
        <v>1.1760980000000001</v>
      </c>
      <c r="O218" s="11">
        <v>2.165</v>
      </c>
      <c r="P218" s="4" t="s">
        <v>1337</v>
      </c>
      <c r="Q218" s="11" t="s">
        <v>1325</v>
      </c>
      <c r="R218" s="9">
        <v>730.4</v>
      </c>
      <c r="S218" s="12">
        <v>1.1000000000000001</v>
      </c>
      <c r="T218" s="25">
        <f t="shared" si="5"/>
        <v>2045.7608434648005</v>
      </c>
      <c r="U218" s="14" t="s">
        <v>1299</v>
      </c>
    </row>
    <row r="219" spans="1:21" ht="63" customHeight="1" x14ac:dyDescent="0.25">
      <c r="A219" s="80" t="s">
        <v>583</v>
      </c>
      <c r="B219" s="82" t="s">
        <v>618</v>
      </c>
      <c r="C219" s="94" t="s">
        <v>619</v>
      </c>
      <c r="D219" s="4" t="s">
        <v>1186</v>
      </c>
      <c r="E219" s="23" t="s">
        <v>1135</v>
      </c>
      <c r="F219" s="19" t="s">
        <v>6</v>
      </c>
      <c r="G219" s="20" t="s">
        <v>1008</v>
      </c>
      <c r="H219" s="24">
        <v>2025</v>
      </c>
      <c r="I219" s="4">
        <v>0.4</v>
      </c>
      <c r="J219" s="9" t="s">
        <v>1213</v>
      </c>
      <c r="K219" s="21" t="s">
        <v>1190</v>
      </c>
      <c r="L219" s="21" t="s">
        <v>1189</v>
      </c>
      <c r="M219" s="21" t="s">
        <v>66</v>
      </c>
      <c r="N219" s="10">
        <v>1.1760980000000001</v>
      </c>
      <c r="O219" s="11">
        <v>0.114</v>
      </c>
      <c r="P219" s="4" t="s">
        <v>1337</v>
      </c>
      <c r="Q219" s="9" t="s">
        <v>1344</v>
      </c>
      <c r="R219" s="9">
        <v>301.2</v>
      </c>
      <c r="S219" s="12">
        <v>1.1000000000000001</v>
      </c>
      <c r="T219" s="25">
        <f t="shared" si="5"/>
        <v>44.421785987040003</v>
      </c>
      <c r="U219" s="14" t="s">
        <v>1343</v>
      </c>
    </row>
    <row r="220" spans="1:21" ht="63" x14ac:dyDescent="0.25">
      <c r="A220" s="80" t="s">
        <v>584</v>
      </c>
      <c r="B220" s="82" t="s">
        <v>621</v>
      </c>
      <c r="C220" s="94" t="s">
        <v>622</v>
      </c>
      <c r="D220" s="4" t="s">
        <v>1186</v>
      </c>
      <c r="E220" s="23" t="s">
        <v>1136</v>
      </c>
      <c r="F220" s="19" t="s">
        <v>6</v>
      </c>
      <c r="G220" s="20" t="s">
        <v>1008</v>
      </c>
      <c r="H220" s="24">
        <v>2025</v>
      </c>
      <c r="I220" s="4">
        <v>0.4</v>
      </c>
      <c r="J220" s="9" t="s">
        <v>1213</v>
      </c>
      <c r="K220" s="21" t="s">
        <v>1190</v>
      </c>
      <c r="L220" s="21" t="s">
        <v>1189</v>
      </c>
      <c r="M220" s="21" t="s">
        <v>66</v>
      </c>
      <c r="N220" s="10">
        <v>1.1760980000000001</v>
      </c>
      <c r="O220" s="97">
        <v>0.215</v>
      </c>
      <c r="P220" s="4" t="s">
        <v>1337</v>
      </c>
      <c r="Q220" s="11" t="s">
        <v>1345</v>
      </c>
      <c r="R220" s="9">
        <v>2647</v>
      </c>
      <c r="S220" s="12">
        <v>1.1000000000000001</v>
      </c>
      <c r="T220" s="25">
        <f t="shared" si="5"/>
        <v>736.25557751900021</v>
      </c>
      <c r="U220" s="14" t="s">
        <v>1343</v>
      </c>
    </row>
    <row r="221" spans="1:21" ht="63" customHeight="1" x14ac:dyDescent="0.25">
      <c r="A221" s="80" t="s">
        <v>585</v>
      </c>
      <c r="B221" s="82" t="s">
        <v>624</v>
      </c>
      <c r="C221" s="94" t="s">
        <v>625</v>
      </c>
      <c r="D221" s="4" t="s">
        <v>1186</v>
      </c>
      <c r="E221" s="23" t="s">
        <v>1137</v>
      </c>
      <c r="F221" s="19" t="s">
        <v>6</v>
      </c>
      <c r="G221" s="20" t="s">
        <v>1008</v>
      </c>
      <c r="H221" s="24">
        <v>2025</v>
      </c>
      <c r="I221" s="4">
        <v>10</v>
      </c>
      <c r="J221" s="9" t="s">
        <v>1214</v>
      </c>
      <c r="K221" s="21" t="s">
        <v>1190</v>
      </c>
      <c r="L221" s="21" t="s">
        <v>1189</v>
      </c>
      <c r="M221" s="21" t="s">
        <v>66</v>
      </c>
      <c r="N221" s="10">
        <v>1.1760980000000001</v>
      </c>
      <c r="O221" s="11">
        <v>1</v>
      </c>
      <c r="P221" s="4" t="s">
        <v>1337</v>
      </c>
      <c r="Q221" s="9" t="s">
        <v>1305</v>
      </c>
      <c r="R221" s="9">
        <v>1288.9100000000001</v>
      </c>
      <c r="S221" s="12">
        <v>1.1000000000000001</v>
      </c>
      <c r="T221" s="25">
        <f t="shared" si="5"/>
        <v>1667.4729204980003</v>
      </c>
      <c r="U221" s="14" t="s">
        <v>1343</v>
      </c>
    </row>
    <row r="222" spans="1:21" ht="63" customHeight="1" x14ac:dyDescent="0.25">
      <c r="A222" s="80" t="s">
        <v>586</v>
      </c>
      <c r="B222" s="82" t="s">
        <v>627</v>
      </c>
      <c r="C222" s="94" t="s">
        <v>628</v>
      </c>
      <c r="D222" s="4" t="s">
        <v>1186</v>
      </c>
      <c r="E222" s="23" t="s">
        <v>1137</v>
      </c>
      <c r="F222" s="19" t="s">
        <v>6</v>
      </c>
      <c r="G222" s="20" t="s">
        <v>1008</v>
      </c>
      <c r="H222" s="24">
        <v>2025</v>
      </c>
      <c r="I222" s="4">
        <v>10</v>
      </c>
      <c r="J222" s="9" t="s">
        <v>1347</v>
      </c>
      <c r="K222" s="21" t="s">
        <v>1190</v>
      </c>
      <c r="L222" s="21" t="s">
        <v>1189</v>
      </c>
      <c r="M222" s="21" t="s">
        <v>66</v>
      </c>
      <c r="N222" s="10">
        <v>1.1760980000000001</v>
      </c>
      <c r="O222" s="11">
        <v>1</v>
      </c>
      <c r="P222" s="4" t="s">
        <v>1302</v>
      </c>
      <c r="Q222" s="9" t="s">
        <v>1314</v>
      </c>
      <c r="R222" s="9">
        <v>606.63</v>
      </c>
      <c r="S222" s="12">
        <v>1.1000000000000001</v>
      </c>
      <c r="T222" s="25">
        <f t="shared" si="5"/>
        <v>784.80196271400007</v>
      </c>
      <c r="U222" s="14" t="s">
        <v>1343</v>
      </c>
    </row>
    <row r="223" spans="1:21" ht="63" customHeight="1" x14ac:dyDescent="0.25">
      <c r="A223" s="80" t="s">
        <v>589</v>
      </c>
      <c r="B223" s="82" t="s">
        <v>630</v>
      </c>
      <c r="C223" s="94" t="s">
        <v>631</v>
      </c>
      <c r="D223" s="4" t="s">
        <v>1186</v>
      </c>
      <c r="E223" s="23" t="s">
        <v>1138</v>
      </c>
      <c r="F223" s="19" t="s">
        <v>6</v>
      </c>
      <c r="G223" s="20" t="s">
        <v>1008</v>
      </c>
      <c r="H223" s="24">
        <v>2025</v>
      </c>
      <c r="I223" s="4">
        <v>6</v>
      </c>
      <c r="J223" s="9" t="s">
        <v>1215</v>
      </c>
      <c r="K223" s="21" t="s">
        <v>1190</v>
      </c>
      <c r="L223" s="21" t="s">
        <v>1189</v>
      </c>
      <c r="M223" s="21" t="s">
        <v>66</v>
      </c>
      <c r="N223" s="10">
        <v>1.1760980000000001</v>
      </c>
      <c r="O223" s="11">
        <v>0.03</v>
      </c>
      <c r="P223" s="4" t="s">
        <v>1337</v>
      </c>
      <c r="Q223" s="9" t="s">
        <v>1346</v>
      </c>
      <c r="R223" s="9">
        <v>3641</v>
      </c>
      <c r="S223" s="12">
        <v>1.1000000000000001</v>
      </c>
      <c r="T223" s="25">
        <f t="shared" si="5"/>
        <v>141.31170299400003</v>
      </c>
      <c r="U223" s="14" t="s">
        <v>1343</v>
      </c>
    </row>
    <row r="224" spans="1:21" ht="63" customHeight="1" x14ac:dyDescent="0.25">
      <c r="A224" s="80" t="s">
        <v>592</v>
      </c>
      <c r="B224" s="82" t="s">
        <v>633</v>
      </c>
      <c r="C224" s="94" t="s">
        <v>634</v>
      </c>
      <c r="D224" s="4" t="s">
        <v>1186</v>
      </c>
      <c r="E224" s="23" t="s">
        <v>1139</v>
      </c>
      <c r="F224" s="19" t="s">
        <v>6</v>
      </c>
      <c r="G224" s="20" t="s">
        <v>1008</v>
      </c>
      <c r="H224" s="24">
        <v>2025</v>
      </c>
      <c r="I224" s="4">
        <v>6</v>
      </c>
      <c r="J224" s="9" t="s">
        <v>1348</v>
      </c>
      <c r="K224" s="21" t="s">
        <v>1190</v>
      </c>
      <c r="L224" s="21" t="s">
        <v>1189</v>
      </c>
      <c r="M224" s="21" t="s">
        <v>66</v>
      </c>
      <c r="N224" s="10">
        <v>1.1760980000000001</v>
      </c>
      <c r="O224" s="11">
        <v>1</v>
      </c>
      <c r="P224" s="4" t="s">
        <v>1302</v>
      </c>
      <c r="Q224" s="9" t="s">
        <v>1307</v>
      </c>
      <c r="R224" s="9">
        <v>1204</v>
      </c>
      <c r="S224" s="12">
        <v>1.1000000000000001</v>
      </c>
      <c r="T224" s="25">
        <f t="shared" si="5"/>
        <v>1557.6241912000003</v>
      </c>
      <c r="U224" s="14" t="s">
        <v>1343</v>
      </c>
    </row>
    <row r="225" spans="1:21" ht="63" customHeight="1" x14ac:dyDescent="0.25">
      <c r="A225" s="80" t="s">
        <v>593</v>
      </c>
      <c r="B225" s="81" t="s">
        <v>636</v>
      </c>
      <c r="C225" s="94" t="s">
        <v>637</v>
      </c>
      <c r="D225" s="4" t="s">
        <v>1186</v>
      </c>
      <c r="E225" s="23" t="s">
        <v>1116</v>
      </c>
      <c r="F225" s="19" t="s">
        <v>6</v>
      </c>
      <c r="G225" s="20" t="s">
        <v>1008</v>
      </c>
      <c r="H225" s="24">
        <v>2026</v>
      </c>
      <c r="I225" s="4">
        <v>6</v>
      </c>
      <c r="J225" s="9" t="s">
        <v>1215</v>
      </c>
      <c r="K225" s="21" t="s">
        <v>1190</v>
      </c>
      <c r="L225" s="21" t="s">
        <v>1189</v>
      </c>
      <c r="M225" s="21" t="s">
        <v>66</v>
      </c>
      <c r="N225" s="10">
        <v>1.2384311940000001</v>
      </c>
      <c r="O225" s="11">
        <v>6.766</v>
      </c>
      <c r="P225" s="4" t="s">
        <v>1337</v>
      </c>
      <c r="Q225" s="9" t="s">
        <v>1346</v>
      </c>
      <c r="R225" s="9">
        <v>1264</v>
      </c>
      <c r="S225" s="12">
        <v>1.1000000000000001</v>
      </c>
      <c r="T225" s="25">
        <f t="shared" si="5"/>
        <v>11650.475077643003</v>
      </c>
      <c r="U225" s="14" t="s">
        <v>1299</v>
      </c>
    </row>
    <row r="226" spans="1:21" ht="63" customHeight="1" x14ac:dyDescent="0.25">
      <c r="A226" s="80" t="s">
        <v>594</v>
      </c>
      <c r="B226" s="92" t="s">
        <v>639</v>
      </c>
      <c r="C226" s="94" t="s">
        <v>640</v>
      </c>
      <c r="D226" s="4" t="s">
        <v>1186</v>
      </c>
      <c r="E226" s="23" t="s">
        <v>1117</v>
      </c>
      <c r="F226" s="19" t="s">
        <v>6</v>
      </c>
      <c r="G226" s="20" t="s">
        <v>1008</v>
      </c>
      <c r="H226" s="24">
        <v>2026</v>
      </c>
      <c r="I226" s="4">
        <v>6</v>
      </c>
      <c r="J226" s="9" t="s">
        <v>1215</v>
      </c>
      <c r="K226" s="21" t="s">
        <v>1190</v>
      </c>
      <c r="L226" s="21" t="s">
        <v>1189</v>
      </c>
      <c r="M226" s="21" t="s">
        <v>66</v>
      </c>
      <c r="N226" s="10">
        <v>1.2384311940000001</v>
      </c>
      <c r="O226" s="11">
        <v>3.3969999999999998</v>
      </c>
      <c r="P226" s="4" t="s">
        <v>1337</v>
      </c>
      <c r="Q226" s="9" t="s">
        <v>1346</v>
      </c>
      <c r="R226" s="9">
        <v>1104</v>
      </c>
      <c r="S226" s="12">
        <v>1.1000000000000001</v>
      </c>
      <c r="T226" s="25">
        <f t="shared" si="5"/>
        <v>5108.9210102522602</v>
      </c>
      <c r="U226" s="14" t="s">
        <v>1299</v>
      </c>
    </row>
    <row r="227" spans="1:21" ht="94.5" x14ac:dyDescent="0.25">
      <c r="A227" s="80" t="s">
        <v>595</v>
      </c>
      <c r="B227" s="92" t="s">
        <v>642</v>
      </c>
      <c r="C227" s="94" t="s">
        <v>643</v>
      </c>
      <c r="D227" s="4" t="s">
        <v>1186</v>
      </c>
      <c r="E227" s="23" t="s">
        <v>1118</v>
      </c>
      <c r="F227" s="19" t="s">
        <v>6</v>
      </c>
      <c r="G227" s="20" t="s">
        <v>1008</v>
      </c>
      <c r="H227" s="24">
        <v>2026</v>
      </c>
      <c r="I227" s="4">
        <v>0.4</v>
      </c>
      <c r="J227" s="9" t="s">
        <v>1213</v>
      </c>
      <c r="K227" s="21" t="s">
        <v>1190</v>
      </c>
      <c r="L227" s="21" t="s">
        <v>1189</v>
      </c>
      <c r="M227" s="21" t="s">
        <v>66</v>
      </c>
      <c r="N227" s="10">
        <v>1.2384311940000001</v>
      </c>
      <c r="O227" s="11">
        <v>2.8540000000000001</v>
      </c>
      <c r="P227" s="4" t="s">
        <v>1337</v>
      </c>
      <c r="Q227" s="11" t="s">
        <v>1323</v>
      </c>
      <c r="R227" s="9">
        <v>687.45</v>
      </c>
      <c r="S227" s="12">
        <v>1.1000000000000001</v>
      </c>
      <c r="T227" s="25">
        <f t="shared" si="5"/>
        <v>2672.7580906354538</v>
      </c>
      <c r="U227" s="14" t="s">
        <v>1299</v>
      </c>
    </row>
    <row r="228" spans="1:21" ht="94.5" x14ac:dyDescent="0.25">
      <c r="A228" s="80" t="s">
        <v>598</v>
      </c>
      <c r="B228" s="81" t="s">
        <v>645</v>
      </c>
      <c r="C228" s="94" t="s">
        <v>646</v>
      </c>
      <c r="D228" s="4" t="s">
        <v>1186</v>
      </c>
      <c r="E228" s="23" t="s">
        <v>1119</v>
      </c>
      <c r="F228" s="19" t="s">
        <v>6</v>
      </c>
      <c r="G228" s="20" t="s">
        <v>1008</v>
      </c>
      <c r="H228" s="24">
        <v>2026</v>
      </c>
      <c r="I228" s="4">
        <v>0.4</v>
      </c>
      <c r="J228" s="9" t="s">
        <v>1213</v>
      </c>
      <c r="K228" s="21" t="s">
        <v>1190</v>
      </c>
      <c r="L228" s="21" t="s">
        <v>1189</v>
      </c>
      <c r="M228" s="21" t="s">
        <v>66</v>
      </c>
      <c r="N228" s="10">
        <v>1.2384311940000001</v>
      </c>
      <c r="O228" s="11">
        <v>1.204</v>
      </c>
      <c r="P228" s="4" t="s">
        <v>1337</v>
      </c>
      <c r="Q228" s="11" t="s">
        <v>1323</v>
      </c>
      <c r="R228" s="9">
        <v>657.1</v>
      </c>
      <c r="S228" s="12">
        <v>1.1000000000000001</v>
      </c>
      <c r="T228" s="25">
        <f t="shared" si="5"/>
        <v>1077.7611434075086</v>
      </c>
      <c r="U228" s="14" t="s">
        <v>1299</v>
      </c>
    </row>
    <row r="229" spans="1:21" ht="94.5" x14ac:dyDescent="0.25">
      <c r="A229" s="80" t="s">
        <v>599</v>
      </c>
      <c r="B229" s="81" t="s">
        <v>648</v>
      </c>
      <c r="C229" s="94" t="s">
        <v>649</v>
      </c>
      <c r="D229" s="4" t="s">
        <v>1186</v>
      </c>
      <c r="E229" s="23" t="s">
        <v>1120</v>
      </c>
      <c r="F229" s="19" t="s">
        <v>6</v>
      </c>
      <c r="G229" s="20" t="s">
        <v>1008</v>
      </c>
      <c r="H229" s="24">
        <v>2026</v>
      </c>
      <c r="I229" s="4">
        <v>0.4</v>
      </c>
      <c r="J229" s="9" t="s">
        <v>1213</v>
      </c>
      <c r="K229" s="21" t="s">
        <v>1190</v>
      </c>
      <c r="L229" s="21" t="s">
        <v>1189</v>
      </c>
      <c r="M229" s="21" t="s">
        <v>66</v>
      </c>
      <c r="N229" s="10">
        <v>1.2384311940000001</v>
      </c>
      <c r="O229" s="11">
        <v>3.0680000000000001</v>
      </c>
      <c r="P229" s="4" t="s">
        <v>1337</v>
      </c>
      <c r="Q229" s="11" t="s">
        <v>1323</v>
      </c>
      <c r="R229" s="9">
        <v>615</v>
      </c>
      <c r="S229" s="12">
        <v>1.1000000000000001</v>
      </c>
      <c r="T229" s="25">
        <f t="shared" si="5"/>
        <v>2570.3664200093881</v>
      </c>
      <c r="U229" s="14" t="s">
        <v>1299</v>
      </c>
    </row>
    <row r="230" spans="1:21" ht="63" customHeight="1" x14ac:dyDescent="0.25">
      <c r="A230" s="80" t="s">
        <v>602</v>
      </c>
      <c r="B230" s="87" t="s">
        <v>651</v>
      </c>
      <c r="C230" s="94" t="s">
        <v>652</v>
      </c>
      <c r="D230" s="4" t="s">
        <v>1186</v>
      </c>
      <c r="E230" s="23" t="s">
        <v>1121</v>
      </c>
      <c r="F230" s="19" t="s">
        <v>6</v>
      </c>
      <c r="G230" s="20" t="s">
        <v>1008</v>
      </c>
      <c r="H230" s="24">
        <v>2026</v>
      </c>
      <c r="I230" s="4">
        <v>0.4</v>
      </c>
      <c r="J230" s="9" t="s">
        <v>1213</v>
      </c>
      <c r="K230" s="21" t="s">
        <v>1190</v>
      </c>
      <c r="L230" s="21" t="s">
        <v>1189</v>
      </c>
      <c r="M230" s="21" t="s">
        <v>66</v>
      </c>
      <c r="N230" s="10">
        <v>1.2384311940000001</v>
      </c>
      <c r="O230" s="11">
        <v>1.19</v>
      </c>
      <c r="P230" s="4" t="s">
        <v>1337</v>
      </c>
      <c r="Q230" s="11" t="s">
        <v>1323</v>
      </c>
      <c r="R230" s="9">
        <v>697.2</v>
      </c>
      <c r="S230" s="12">
        <v>1.1000000000000001</v>
      </c>
      <c r="T230" s="25">
        <f t="shared" si="5"/>
        <v>1130.2354050499514</v>
      </c>
      <c r="U230" s="14" t="s">
        <v>1299</v>
      </c>
    </row>
    <row r="231" spans="1:21" ht="80.25" customHeight="1" x14ac:dyDescent="0.25">
      <c r="A231" s="80" t="s">
        <v>605</v>
      </c>
      <c r="B231" s="81" t="s">
        <v>654</v>
      </c>
      <c r="C231" s="89" t="s">
        <v>655</v>
      </c>
      <c r="D231" s="4" t="s">
        <v>1186</v>
      </c>
      <c r="E231" s="23" t="s">
        <v>1122</v>
      </c>
      <c r="F231" s="19" t="s">
        <v>6</v>
      </c>
      <c r="G231" s="20" t="s">
        <v>1008</v>
      </c>
      <c r="H231" s="24">
        <v>2027</v>
      </c>
      <c r="I231" s="4">
        <v>0.4</v>
      </c>
      <c r="J231" s="9" t="s">
        <v>1213</v>
      </c>
      <c r="K231" s="21" t="s">
        <v>1190</v>
      </c>
      <c r="L231" s="21" t="s">
        <v>1189</v>
      </c>
      <c r="M231" s="21" t="s">
        <v>66</v>
      </c>
      <c r="N231" s="10">
        <v>1.2929221665360002</v>
      </c>
      <c r="O231" s="11">
        <v>10.574</v>
      </c>
      <c r="P231" s="4" t="s">
        <v>1337</v>
      </c>
      <c r="Q231" s="11" t="s">
        <v>1322</v>
      </c>
      <c r="R231" s="11">
        <f t="shared" ref="R231:R242" si="6">T231/(S231*O231*N231)</f>
        <v>620.80680743820767</v>
      </c>
      <c r="S231" s="12">
        <v>1.1000000000000001</v>
      </c>
      <c r="T231" s="98">
        <v>9336</v>
      </c>
      <c r="U231" s="14" t="s">
        <v>1299</v>
      </c>
    </row>
    <row r="232" spans="1:21" ht="109.5" customHeight="1" x14ac:dyDescent="0.25">
      <c r="A232" s="80" t="s">
        <v>608</v>
      </c>
      <c r="B232" s="81" t="s">
        <v>657</v>
      </c>
      <c r="C232" s="89" t="s">
        <v>658</v>
      </c>
      <c r="D232" s="4" t="s">
        <v>1186</v>
      </c>
      <c r="E232" s="23" t="s">
        <v>1123</v>
      </c>
      <c r="F232" s="19" t="s">
        <v>6</v>
      </c>
      <c r="G232" s="20" t="s">
        <v>1008</v>
      </c>
      <c r="H232" s="24">
        <v>2027</v>
      </c>
      <c r="I232" s="4">
        <v>0.4</v>
      </c>
      <c r="J232" s="9" t="s">
        <v>1213</v>
      </c>
      <c r="K232" s="21" t="s">
        <v>1190</v>
      </c>
      <c r="L232" s="21" t="s">
        <v>1189</v>
      </c>
      <c r="M232" s="21" t="s">
        <v>66</v>
      </c>
      <c r="N232" s="10">
        <v>1.2929221665360002</v>
      </c>
      <c r="O232" s="11">
        <v>2.4300000000000002</v>
      </c>
      <c r="P232" s="4" t="s">
        <v>1337</v>
      </c>
      <c r="Q232" s="11" t="s">
        <v>1323</v>
      </c>
      <c r="R232" s="11">
        <f t="shared" si="6"/>
        <v>594.9106864479154</v>
      </c>
      <c r="S232" s="12">
        <v>1.1000000000000001</v>
      </c>
      <c r="T232" s="25">
        <v>2056</v>
      </c>
      <c r="U232" s="14" t="s">
        <v>1299</v>
      </c>
    </row>
    <row r="233" spans="1:21" ht="86.25" customHeight="1" x14ac:dyDescent="0.25">
      <c r="A233" s="80" t="s">
        <v>611</v>
      </c>
      <c r="B233" s="81" t="s">
        <v>660</v>
      </c>
      <c r="C233" s="89" t="s">
        <v>661</v>
      </c>
      <c r="D233" s="4" t="s">
        <v>1186</v>
      </c>
      <c r="E233" s="23" t="s">
        <v>1124</v>
      </c>
      <c r="F233" s="19" t="s">
        <v>6</v>
      </c>
      <c r="G233" s="20" t="s">
        <v>1008</v>
      </c>
      <c r="H233" s="24">
        <v>2027</v>
      </c>
      <c r="I233" s="4">
        <v>0.4</v>
      </c>
      <c r="J233" s="9" t="s">
        <v>1213</v>
      </c>
      <c r="K233" s="21" t="s">
        <v>1190</v>
      </c>
      <c r="L233" s="21" t="s">
        <v>1189</v>
      </c>
      <c r="M233" s="21" t="s">
        <v>66</v>
      </c>
      <c r="N233" s="10">
        <v>1.2929221665360002</v>
      </c>
      <c r="O233" s="11">
        <v>2.75</v>
      </c>
      <c r="P233" s="4" t="s">
        <v>1337</v>
      </c>
      <c r="Q233" s="11" t="s">
        <v>1324</v>
      </c>
      <c r="R233" s="11">
        <f t="shared" si="6"/>
        <v>728.44151503837463</v>
      </c>
      <c r="S233" s="12">
        <v>1.1000000000000001</v>
      </c>
      <c r="T233" s="25">
        <v>2849</v>
      </c>
      <c r="U233" s="14" t="s">
        <v>1299</v>
      </c>
    </row>
    <row r="234" spans="1:21" ht="110.25" customHeight="1" x14ac:dyDescent="0.25">
      <c r="A234" s="80" t="s">
        <v>614</v>
      </c>
      <c r="B234" s="81" t="s">
        <v>663</v>
      </c>
      <c r="C234" s="89" t="s">
        <v>664</v>
      </c>
      <c r="D234" s="4" t="s">
        <v>1186</v>
      </c>
      <c r="E234" s="23" t="s">
        <v>1125</v>
      </c>
      <c r="F234" s="19" t="s">
        <v>6</v>
      </c>
      <c r="G234" s="20" t="s">
        <v>1008</v>
      </c>
      <c r="H234" s="24">
        <v>2027</v>
      </c>
      <c r="I234" s="4">
        <v>0.4</v>
      </c>
      <c r="J234" s="9" t="s">
        <v>1213</v>
      </c>
      <c r="K234" s="21" t="s">
        <v>1190</v>
      </c>
      <c r="L234" s="21" t="s">
        <v>1189</v>
      </c>
      <c r="M234" s="21" t="s">
        <v>66</v>
      </c>
      <c r="N234" s="10">
        <v>1.2929221665360002</v>
      </c>
      <c r="O234" s="11">
        <v>3.0950000000000002</v>
      </c>
      <c r="P234" s="4" t="s">
        <v>1337</v>
      </c>
      <c r="Q234" s="11" t="s">
        <v>1325</v>
      </c>
      <c r="R234" s="11">
        <f t="shared" si="6"/>
        <v>734.0256532484791</v>
      </c>
      <c r="S234" s="12">
        <v>1.1000000000000001</v>
      </c>
      <c r="T234" s="99">
        <v>3231</v>
      </c>
      <c r="U234" s="14" t="s">
        <v>1299</v>
      </c>
    </row>
    <row r="235" spans="1:21" ht="115.5" customHeight="1" x14ac:dyDescent="0.25">
      <c r="A235" s="80" t="s">
        <v>617</v>
      </c>
      <c r="B235" s="81" t="s">
        <v>666</v>
      </c>
      <c r="C235" s="89" t="s">
        <v>667</v>
      </c>
      <c r="D235" s="4" t="s">
        <v>1186</v>
      </c>
      <c r="E235" s="23" t="s">
        <v>1126</v>
      </c>
      <c r="F235" s="19" t="s">
        <v>6</v>
      </c>
      <c r="G235" s="20" t="s">
        <v>1008</v>
      </c>
      <c r="H235" s="24">
        <v>2027</v>
      </c>
      <c r="I235" s="4">
        <v>0.4</v>
      </c>
      <c r="J235" s="9" t="s">
        <v>1213</v>
      </c>
      <c r="K235" s="21" t="s">
        <v>1190</v>
      </c>
      <c r="L235" s="21" t="s">
        <v>1189</v>
      </c>
      <c r="M235" s="21" t="s">
        <v>66</v>
      </c>
      <c r="N235" s="10">
        <v>1.2929221665360002</v>
      </c>
      <c r="O235" s="11">
        <v>3.5049999999999999</v>
      </c>
      <c r="P235" s="4" t="s">
        <v>1337</v>
      </c>
      <c r="Q235" s="11" t="s">
        <v>1325</v>
      </c>
      <c r="R235" s="11">
        <f t="shared" si="6"/>
        <v>703.73069766704441</v>
      </c>
      <c r="S235" s="12">
        <v>1.1000000000000001</v>
      </c>
      <c r="T235" s="25">
        <v>3508</v>
      </c>
      <c r="U235" s="14" t="s">
        <v>1299</v>
      </c>
    </row>
    <row r="236" spans="1:21" ht="70.5" customHeight="1" x14ac:dyDescent="0.25">
      <c r="A236" s="80" t="s">
        <v>620</v>
      </c>
      <c r="B236" s="81" t="s">
        <v>668</v>
      </c>
      <c r="C236" s="89" t="s">
        <v>669</v>
      </c>
      <c r="D236" s="4" t="s">
        <v>1186</v>
      </c>
      <c r="E236" s="23" t="s">
        <v>1127</v>
      </c>
      <c r="F236" s="19" t="s">
        <v>6</v>
      </c>
      <c r="G236" s="20" t="s">
        <v>1008</v>
      </c>
      <c r="H236" s="24">
        <v>2028</v>
      </c>
      <c r="I236" s="4">
        <v>0.4</v>
      </c>
      <c r="J236" s="9" t="s">
        <v>1213</v>
      </c>
      <c r="K236" s="21" t="s">
        <v>1190</v>
      </c>
      <c r="L236" s="21" t="s">
        <v>1189</v>
      </c>
      <c r="M236" s="21" t="s">
        <v>66</v>
      </c>
      <c r="N236" s="10">
        <v>1.3498107418635843</v>
      </c>
      <c r="O236" s="11">
        <v>6.2649999999999997</v>
      </c>
      <c r="P236" s="4" t="s">
        <v>1337</v>
      </c>
      <c r="Q236" s="11" t="s">
        <v>1328</v>
      </c>
      <c r="R236" s="11">
        <f t="shared" si="6"/>
        <v>663.49747880296206</v>
      </c>
      <c r="S236" s="12">
        <v>1.1000000000000001</v>
      </c>
      <c r="T236" s="25">
        <v>6172</v>
      </c>
      <c r="U236" s="14" t="s">
        <v>1299</v>
      </c>
    </row>
    <row r="237" spans="1:21" ht="83.25" customHeight="1" x14ac:dyDescent="0.25">
      <c r="A237" s="80" t="s">
        <v>623</v>
      </c>
      <c r="B237" s="81" t="s">
        <v>670</v>
      </c>
      <c r="C237" s="89" t="s">
        <v>671</v>
      </c>
      <c r="D237" s="4" t="s">
        <v>1186</v>
      </c>
      <c r="E237" s="23" t="s">
        <v>1128</v>
      </c>
      <c r="F237" s="19" t="s">
        <v>6</v>
      </c>
      <c r="G237" s="20" t="s">
        <v>1008</v>
      </c>
      <c r="H237" s="24">
        <v>2028</v>
      </c>
      <c r="I237" s="4">
        <v>0.4</v>
      </c>
      <c r="J237" s="9" t="s">
        <v>1213</v>
      </c>
      <c r="K237" s="21" t="s">
        <v>1190</v>
      </c>
      <c r="L237" s="21" t="s">
        <v>1189</v>
      </c>
      <c r="M237" s="21" t="s">
        <v>66</v>
      </c>
      <c r="N237" s="10">
        <v>1.3498107418635843</v>
      </c>
      <c r="O237" s="11">
        <v>2.13</v>
      </c>
      <c r="P237" s="4" t="s">
        <v>1337</v>
      </c>
      <c r="Q237" s="11" t="s">
        <v>1328</v>
      </c>
      <c r="R237" s="11">
        <f t="shared" si="6"/>
        <v>658.95012707669378</v>
      </c>
      <c r="S237" s="12">
        <v>1.1000000000000001</v>
      </c>
      <c r="T237" s="25">
        <v>2084</v>
      </c>
      <c r="U237" s="14" t="s">
        <v>1299</v>
      </c>
    </row>
    <row r="238" spans="1:21" ht="108" customHeight="1" x14ac:dyDescent="0.25">
      <c r="A238" s="80" t="s">
        <v>626</v>
      </c>
      <c r="B238" s="81" t="s">
        <v>672</v>
      </c>
      <c r="C238" s="89" t="s">
        <v>673</v>
      </c>
      <c r="D238" s="4" t="s">
        <v>1186</v>
      </c>
      <c r="E238" s="23" t="s">
        <v>1129</v>
      </c>
      <c r="F238" s="19" t="s">
        <v>6</v>
      </c>
      <c r="G238" s="20" t="s">
        <v>1008</v>
      </c>
      <c r="H238" s="24">
        <v>2028</v>
      </c>
      <c r="I238" s="4">
        <v>0.4</v>
      </c>
      <c r="J238" s="9" t="s">
        <v>1213</v>
      </c>
      <c r="K238" s="21" t="s">
        <v>1190</v>
      </c>
      <c r="L238" s="21" t="s">
        <v>1189</v>
      </c>
      <c r="M238" s="21" t="s">
        <v>66</v>
      </c>
      <c r="N238" s="10">
        <v>1.3498107418635843</v>
      </c>
      <c r="O238" s="11">
        <v>2.96</v>
      </c>
      <c r="P238" s="4" t="s">
        <v>1337</v>
      </c>
      <c r="Q238" s="11" t="s">
        <v>1329</v>
      </c>
      <c r="R238" s="11">
        <f t="shared" si="6"/>
        <v>853.01793851714751</v>
      </c>
      <c r="S238" s="12">
        <v>1.1000000000000001</v>
      </c>
      <c r="T238" s="25">
        <v>3749</v>
      </c>
      <c r="U238" s="14" t="s">
        <v>1299</v>
      </c>
    </row>
    <row r="239" spans="1:21" ht="63" customHeight="1" x14ac:dyDescent="0.25">
      <c r="A239" s="80" t="s">
        <v>629</v>
      </c>
      <c r="B239" s="81" t="s">
        <v>674</v>
      </c>
      <c r="C239" s="89" t="s">
        <v>675</v>
      </c>
      <c r="D239" s="4" t="s">
        <v>1186</v>
      </c>
      <c r="E239" s="23" t="s">
        <v>1130</v>
      </c>
      <c r="F239" s="19" t="s">
        <v>6</v>
      </c>
      <c r="G239" s="20" t="s">
        <v>1008</v>
      </c>
      <c r="H239" s="24">
        <v>2028</v>
      </c>
      <c r="I239" s="4">
        <v>0.4</v>
      </c>
      <c r="J239" s="9" t="s">
        <v>1213</v>
      </c>
      <c r="K239" s="21" t="s">
        <v>1190</v>
      </c>
      <c r="L239" s="21" t="s">
        <v>1189</v>
      </c>
      <c r="M239" s="21" t="s">
        <v>66</v>
      </c>
      <c r="N239" s="10">
        <v>1.3498107418635843</v>
      </c>
      <c r="O239" s="11">
        <v>2.9180000000000001</v>
      </c>
      <c r="P239" s="4" t="s">
        <v>1337</v>
      </c>
      <c r="Q239" s="11" t="s">
        <v>1330</v>
      </c>
      <c r="R239" s="11">
        <f t="shared" si="6"/>
        <v>507.54479307579163</v>
      </c>
      <c r="S239" s="12">
        <v>1.1000000000000001</v>
      </c>
      <c r="T239" s="25">
        <v>2199</v>
      </c>
      <c r="U239" s="14" t="s">
        <v>1299</v>
      </c>
    </row>
    <row r="240" spans="1:21" ht="105" customHeight="1" x14ac:dyDescent="0.25">
      <c r="A240" s="80" t="s">
        <v>632</v>
      </c>
      <c r="B240" s="81" t="s">
        <v>676</v>
      </c>
      <c r="C240" s="89" t="s">
        <v>677</v>
      </c>
      <c r="D240" s="4" t="s">
        <v>1186</v>
      </c>
      <c r="E240" s="23" t="s">
        <v>1131</v>
      </c>
      <c r="F240" s="19" t="s">
        <v>6</v>
      </c>
      <c r="G240" s="20" t="s">
        <v>1008</v>
      </c>
      <c r="H240" s="24">
        <v>2028</v>
      </c>
      <c r="I240" s="4">
        <v>0.4</v>
      </c>
      <c r="J240" s="9" t="s">
        <v>1213</v>
      </c>
      <c r="K240" s="21" t="s">
        <v>1190</v>
      </c>
      <c r="L240" s="21" t="s">
        <v>1189</v>
      </c>
      <c r="M240" s="21" t="s">
        <v>66</v>
      </c>
      <c r="N240" s="10">
        <v>1.3498107418635843</v>
      </c>
      <c r="O240" s="11">
        <v>2.7519999999999998</v>
      </c>
      <c r="P240" s="4" t="s">
        <v>1337</v>
      </c>
      <c r="Q240" s="11" t="s">
        <v>1331</v>
      </c>
      <c r="R240" s="11">
        <f t="shared" si="6"/>
        <v>524.45493498237624</v>
      </c>
      <c r="S240" s="12">
        <v>1.1000000000000001</v>
      </c>
      <c r="T240" s="25">
        <v>2143</v>
      </c>
      <c r="U240" s="14" t="s">
        <v>1299</v>
      </c>
    </row>
    <row r="241" spans="1:21" ht="77.25" customHeight="1" x14ac:dyDescent="0.25">
      <c r="A241" s="80" t="s">
        <v>635</v>
      </c>
      <c r="B241" s="81" t="s">
        <v>678</v>
      </c>
      <c r="C241" s="89" t="s">
        <v>679</v>
      </c>
      <c r="D241" s="4" t="s">
        <v>1186</v>
      </c>
      <c r="E241" s="23" t="s">
        <v>1132</v>
      </c>
      <c r="F241" s="19" t="s">
        <v>6</v>
      </c>
      <c r="G241" s="20" t="s">
        <v>1008</v>
      </c>
      <c r="H241" s="24">
        <v>2028</v>
      </c>
      <c r="I241" s="4">
        <v>0.4</v>
      </c>
      <c r="J241" s="9" t="s">
        <v>1213</v>
      </c>
      <c r="K241" s="21" t="s">
        <v>1190</v>
      </c>
      <c r="L241" s="21" t="s">
        <v>1189</v>
      </c>
      <c r="M241" s="21" t="s">
        <v>66</v>
      </c>
      <c r="N241" s="10">
        <v>1.3498107418635843</v>
      </c>
      <c r="O241" s="11">
        <v>2.0750000000000002</v>
      </c>
      <c r="P241" s="4" t="s">
        <v>1337</v>
      </c>
      <c r="Q241" s="11" t="s">
        <v>1332</v>
      </c>
      <c r="R241" s="11">
        <f t="shared" si="6"/>
        <v>754.96365436862141</v>
      </c>
      <c r="S241" s="12">
        <v>1.1000000000000001</v>
      </c>
      <c r="T241" s="25">
        <v>2326</v>
      </c>
      <c r="U241" s="14" t="s">
        <v>1299</v>
      </c>
    </row>
    <row r="242" spans="1:21" ht="114" customHeight="1" x14ac:dyDescent="0.25">
      <c r="A242" s="80" t="s">
        <v>638</v>
      </c>
      <c r="B242" s="81" t="s">
        <v>680</v>
      </c>
      <c r="C242" s="89" t="s">
        <v>681</v>
      </c>
      <c r="D242" s="4" t="s">
        <v>1186</v>
      </c>
      <c r="E242" s="23" t="s">
        <v>1133</v>
      </c>
      <c r="F242" s="19" t="s">
        <v>6</v>
      </c>
      <c r="G242" s="20" t="s">
        <v>1008</v>
      </c>
      <c r="H242" s="24">
        <v>2028</v>
      </c>
      <c r="I242" s="4">
        <v>0.4</v>
      </c>
      <c r="J242" s="9" t="s">
        <v>1213</v>
      </c>
      <c r="K242" s="21" t="s">
        <v>1190</v>
      </c>
      <c r="L242" s="21" t="s">
        <v>1189</v>
      </c>
      <c r="M242" s="21" t="s">
        <v>66</v>
      </c>
      <c r="N242" s="10">
        <v>1.3498107418635843</v>
      </c>
      <c r="O242" s="11">
        <v>2.77</v>
      </c>
      <c r="P242" s="4" t="s">
        <v>1337</v>
      </c>
      <c r="Q242" s="11" t="s">
        <v>1333</v>
      </c>
      <c r="R242" s="11">
        <f t="shared" si="6"/>
        <v>852.20227281091604</v>
      </c>
      <c r="S242" s="12">
        <v>1.1000000000000001</v>
      </c>
      <c r="T242" s="25">
        <v>3505</v>
      </c>
      <c r="U242" s="14" t="s">
        <v>1299</v>
      </c>
    </row>
    <row r="243" spans="1:21" ht="95.25" customHeight="1" x14ac:dyDescent="0.25">
      <c r="A243" s="80" t="s">
        <v>641</v>
      </c>
      <c r="B243" s="81" t="s">
        <v>682</v>
      </c>
      <c r="C243" s="89" t="s">
        <v>683</v>
      </c>
      <c r="D243" s="4" t="s">
        <v>1186</v>
      </c>
      <c r="E243" s="23" t="s">
        <v>1134</v>
      </c>
      <c r="F243" s="19" t="s">
        <v>6</v>
      </c>
      <c r="G243" s="20" t="s">
        <v>1008</v>
      </c>
      <c r="H243" s="24">
        <v>2028</v>
      </c>
      <c r="I243" s="4">
        <v>0.4</v>
      </c>
      <c r="J243" s="9" t="s">
        <v>1213</v>
      </c>
      <c r="K243" s="21" t="s">
        <v>1190</v>
      </c>
      <c r="L243" s="21" t="s">
        <v>1189</v>
      </c>
      <c r="M243" s="21" t="s">
        <v>66</v>
      </c>
      <c r="N243" s="10">
        <v>1.3498107418635843</v>
      </c>
      <c r="O243" s="11">
        <v>4.28</v>
      </c>
      <c r="P243" s="4" t="s">
        <v>1337</v>
      </c>
      <c r="Q243" s="11" t="s">
        <v>1334</v>
      </c>
      <c r="R243" s="11">
        <f>T243/(S243*O243*N243)</f>
        <v>622.98295963188843</v>
      </c>
      <c r="S243" s="12">
        <v>1.1000000000000001</v>
      </c>
      <c r="T243" s="25">
        <v>3959</v>
      </c>
      <c r="U243" s="14" t="s">
        <v>1299</v>
      </c>
    </row>
    <row r="244" spans="1:21" ht="95.25" customHeight="1" x14ac:dyDescent="0.25">
      <c r="A244" s="80" t="s">
        <v>644</v>
      </c>
      <c r="B244" s="2" t="s">
        <v>1360</v>
      </c>
      <c r="C244" s="3" t="s">
        <v>1361</v>
      </c>
      <c r="D244" s="4" t="s">
        <v>1186</v>
      </c>
      <c r="E244" s="5" t="s">
        <v>1372</v>
      </c>
      <c r="F244" s="6" t="s">
        <v>6</v>
      </c>
      <c r="G244" s="7" t="s">
        <v>1008</v>
      </c>
      <c r="H244" s="8">
        <v>2026</v>
      </c>
      <c r="I244" s="4">
        <v>0.4</v>
      </c>
      <c r="J244" s="9" t="s">
        <v>1213</v>
      </c>
      <c r="K244" s="4" t="s">
        <v>1190</v>
      </c>
      <c r="L244" s="4" t="s">
        <v>1189</v>
      </c>
      <c r="M244" s="4" t="s">
        <v>66</v>
      </c>
      <c r="N244" s="10">
        <v>1.2384311940000001</v>
      </c>
      <c r="O244" s="11">
        <v>0.73599999999999999</v>
      </c>
      <c r="P244" s="4" t="s">
        <v>1337</v>
      </c>
      <c r="Q244" s="11" t="s">
        <v>1332</v>
      </c>
      <c r="R244" s="11">
        <v>754.96365436862141</v>
      </c>
      <c r="S244" s="12">
        <v>1.1000000000000001</v>
      </c>
      <c r="T244" s="13">
        <f>N244*O244*R244*S244</f>
        <v>756.95214910816901</v>
      </c>
      <c r="U244" s="14" t="s">
        <v>1343</v>
      </c>
    </row>
    <row r="245" spans="1:21" ht="95.25" customHeight="1" x14ac:dyDescent="0.25">
      <c r="A245" s="80" t="s">
        <v>647</v>
      </c>
      <c r="B245" s="2" t="s">
        <v>1419</v>
      </c>
      <c r="C245" s="3" t="s">
        <v>1420</v>
      </c>
      <c r="D245" s="4" t="s">
        <v>1186</v>
      </c>
      <c r="E245" s="5" t="s">
        <v>1433</v>
      </c>
      <c r="F245" s="6" t="s">
        <v>6</v>
      </c>
      <c r="G245" s="7" t="s">
        <v>1008</v>
      </c>
      <c r="H245" s="8">
        <v>2029</v>
      </c>
      <c r="I245" s="4">
        <v>0.4</v>
      </c>
      <c r="J245" s="9" t="s">
        <v>1213</v>
      </c>
      <c r="K245" s="4" t="s">
        <v>1190</v>
      </c>
      <c r="L245" s="4" t="s">
        <v>1189</v>
      </c>
      <c r="M245" s="4" t="s">
        <v>66</v>
      </c>
      <c r="N245" s="10">
        <v>1.4092024145055821</v>
      </c>
      <c r="O245" s="11">
        <v>1.4</v>
      </c>
      <c r="P245" s="4" t="s">
        <v>1337</v>
      </c>
      <c r="Q245" s="11" t="s">
        <v>1439</v>
      </c>
      <c r="R245" s="11">
        <v>1445.5077326330525</v>
      </c>
      <c r="S245" s="12">
        <v>1.1000000000000001</v>
      </c>
      <c r="T245" s="13">
        <v>3137</v>
      </c>
      <c r="U245" s="14" t="s">
        <v>1299</v>
      </c>
    </row>
    <row r="246" spans="1:21" ht="95.25" customHeight="1" x14ac:dyDescent="0.25">
      <c r="A246" s="80" t="s">
        <v>650</v>
      </c>
      <c r="B246" s="2" t="s">
        <v>1421</v>
      </c>
      <c r="C246" s="3" t="s">
        <v>1422</v>
      </c>
      <c r="D246" s="4" t="s">
        <v>1186</v>
      </c>
      <c r="E246" s="5" t="s">
        <v>1103</v>
      </c>
      <c r="F246" s="6" t="s">
        <v>6</v>
      </c>
      <c r="G246" s="7" t="s">
        <v>1008</v>
      </c>
      <c r="H246" s="8">
        <v>2029</v>
      </c>
      <c r="I246" s="4">
        <v>0.4</v>
      </c>
      <c r="J246" s="9" t="s">
        <v>1213</v>
      </c>
      <c r="K246" s="4" t="s">
        <v>1190</v>
      </c>
      <c r="L246" s="4" t="s">
        <v>1189</v>
      </c>
      <c r="M246" s="4" t="s">
        <v>66</v>
      </c>
      <c r="N246" s="10">
        <v>1.4092024145055821</v>
      </c>
      <c r="O246" s="11">
        <v>1.19</v>
      </c>
      <c r="P246" s="4" t="s">
        <v>1337</v>
      </c>
      <c r="Q246" s="11" t="s">
        <v>1440</v>
      </c>
      <c r="R246" s="11">
        <v>1332.5050185872765</v>
      </c>
      <c r="S246" s="12">
        <v>1.1000000000000001</v>
      </c>
      <c r="T246" s="13">
        <v>2458</v>
      </c>
      <c r="U246" s="14" t="s">
        <v>1299</v>
      </c>
    </row>
    <row r="247" spans="1:21" ht="95.25" customHeight="1" x14ac:dyDescent="0.25">
      <c r="A247" s="80" t="s">
        <v>653</v>
      </c>
      <c r="B247" s="2" t="s">
        <v>1423</v>
      </c>
      <c r="C247" s="3" t="s">
        <v>1424</v>
      </c>
      <c r="D247" s="4" t="s">
        <v>1186</v>
      </c>
      <c r="E247" s="5" t="s">
        <v>1434</v>
      </c>
      <c r="F247" s="6" t="s">
        <v>6</v>
      </c>
      <c r="G247" s="7" t="s">
        <v>1008</v>
      </c>
      <c r="H247" s="8">
        <v>2029</v>
      </c>
      <c r="I247" s="4">
        <v>0.4</v>
      </c>
      <c r="J247" s="9" t="s">
        <v>1213</v>
      </c>
      <c r="K247" s="4" t="s">
        <v>1190</v>
      </c>
      <c r="L247" s="4" t="s">
        <v>1189</v>
      </c>
      <c r="M247" s="4" t="s">
        <v>66</v>
      </c>
      <c r="N247" s="10">
        <v>1.4092024145055821</v>
      </c>
      <c r="O247" s="11">
        <v>3.282</v>
      </c>
      <c r="P247" s="4" t="s">
        <v>1337</v>
      </c>
      <c r="Q247" s="11" t="s">
        <v>1441</v>
      </c>
      <c r="R247" s="11">
        <v>625.84735131271123</v>
      </c>
      <c r="S247" s="12">
        <v>1.1000000000000001</v>
      </c>
      <c r="T247" s="13">
        <v>3184</v>
      </c>
      <c r="U247" s="14" t="s">
        <v>1299</v>
      </c>
    </row>
    <row r="248" spans="1:21" ht="95.25" customHeight="1" x14ac:dyDescent="0.25">
      <c r="A248" s="80" t="s">
        <v>656</v>
      </c>
      <c r="B248" s="2" t="s">
        <v>1425</v>
      </c>
      <c r="C248" s="3" t="s">
        <v>1426</v>
      </c>
      <c r="D248" s="4" t="s">
        <v>1186</v>
      </c>
      <c r="E248" s="5" t="s">
        <v>1435</v>
      </c>
      <c r="F248" s="6" t="s">
        <v>6</v>
      </c>
      <c r="G248" s="7" t="s">
        <v>1008</v>
      </c>
      <c r="H248" s="8">
        <v>2029</v>
      </c>
      <c r="I248" s="4">
        <v>0.4</v>
      </c>
      <c r="J248" s="9" t="s">
        <v>1213</v>
      </c>
      <c r="K248" s="4" t="s">
        <v>1190</v>
      </c>
      <c r="L248" s="4" t="s">
        <v>1189</v>
      </c>
      <c r="M248" s="4" t="s">
        <v>66</v>
      </c>
      <c r="N248" s="10">
        <v>1.4092024145055821</v>
      </c>
      <c r="O248" s="11">
        <v>4.6900000000000004</v>
      </c>
      <c r="P248" s="4" t="s">
        <v>1337</v>
      </c>
      <c r="Q248" s="11" t="s">
        <v>1442</v>
      </c>
      <c r="R248" s="11">
        <v>1339.87608881749</v>
      </c>
      <c r="S248" s="12">
        <v>1.1000000000000001</v>
      </c>
      <c r="T248" s="13">
        <v>9741</v>
      </c>
      <c r="U248" s="14" t="s">
        <v>1299</v>
      </c>
    </row>
    <row r="249" spans="1:21" ht="95.25" customHeight="1" x14ac:dyDescent="0.25">
      <c r="A249" s="80" t="s">
        <v>659</v>
      </c>
      <c r="B249" s="2" t="s">
        <v>1427</v>
      </c>
      <c r="C249" s="3" t="s">
        <v>1428</v>
      </c>
      <c r="D249" s="4" t="s">
        <v>1186</v>
      </c>
      <c r="E249" s="5" t="s">
        <v>1436</v>
      </c>
      <c r="F249" s="6" t="s">
        <v>6</v>
      </c>
      <c r="G249" s="7" t="s">
        <v>1008</v>
      </c>
      <c r="H249" s="8">
        <v>2029</v>
      </c>
      <c r="I249" s="4">
        <v>0.4</v>
      </c>
      <c r="J249" s="9" t="s">
        <v>1213</v>
      </c>
      <c r="K249" s="4" t="s">
        <v>1190</v>
      </c>
      <c r="L249" s="4" t="s">
        <v>1189</v>
      </c>
      <c r="M249" s="4" t="s">
        <v>66</v>
      </c>
      <c r="N249" s="10">
        <v>1.4092024145055821</v>
      </c>
      <c r="O249" s="11">
        <v>3.65</v>
      </c>
      <c r="P249" s="4" t="s">
        <v>1337</v>
      </c>
      <c r="Q249" s="11" t="s">
        <v>1443</v>
      </c>
      <c r="R249" s="11">
        <v>973.8513499531764</v>
      </c>
      <c r="S249" s="12">
        <v>1.1000000000000001</v>
      </c>
      <c r="T249" s="13">
        <v>5510</v>
      </c>
      <c r="U249" s="14" t="s">
        <v>1299</v>
      </c>
    </row>
    <row r="250" spans="1:21" ht="95.25" customHeight="1" x14ac:dyDescent="0.25">
      <c r="A250" s="80" t="s">
        <v>662</v>
      </c>
      <c r="B250" s="2" t="s">
        <v>1429</v>
      </c>
      <c r="C250" s="3" t="s">
        <v>1430</v>
      </c>
      <c r="D250" s="4" t="s">
        <v>1186</v>
      </c>
      <c r="E250" s="5" t="s">
        <v>1437</v>
      </c>
      <c r="F250" s="6" t="s">
        <v>6</v>
      </c>
      <c r="G250" s="7" t="s">
        <v>1008</v>
      </c>
      <c r="H250" s="8">
        <v>2029</v>
      </c>
      <c r="I250" s="4">
        <v>0.4</v>
      </c>
      <c r="J250" s="9" t="s">
        <v>1213</v>
      </c>
      <c r="K250" s="4" t="s">
        <v>1190</v>
      </c>
      <c r="L250" s="4" t="s">
        <v>1189</v>
      </c>
      <c r="M250" s="4" t="s">
        <v>66</v>
      </c>
      <c r="N250" s="10">
        <v>1.4092024145055821</v>
      </c>
      <c r="O250" s="11">
        <v>2.2400000000000002</v>
      </c>
      <c r="P250" s="4" t="s">
        <v>1337</v>
      </c>
      <c r="Q250" s="11" t="s">
        <v>1443</v>
      </c>
      <c r="R250" s="11">
        <v>1072.2077798439698</v>
      </c>
      <c r="S250" s="12">
        <v>1.1000000000000001</v>
      </c>
      <c r="T250" s="13">
        <v>3723</v>
      </c>
      <c r="U250" s="14" t="s">
        <v>1299</v>
      </c>
    </row>
    <row r="251" spans="1:21" ht="95.25" customHeight="1" x14ac:dyDescent="0.25">
      <c r="A251" s="80" t="s">
        <v>665</v>
      </c>
      <c r="B251" s="2" t="s">
        <v>1431</v>
      </c>
      <c r="C251" s="3" t="s">
        <v>1432</v>
      </c>
      <c r="D251" s="4" t="s">
        <v>1186</v>
      </c>
      <c r="E251" s="5" t="s">
        <v>1438</v>
      </c>
      <c r="F251" s="6" t="s">
        <v>6</v>
      </c>
      <c r="G251" s="7" t="s">
        <v>1008</v>
      </c>
      <c r="H251" s="8">
        <v>2029</v>
      </c>
      <c r="I251" s="4">
        <v>6</v>
      </c>
      <c r="J251" s="9" t="s">
        <v>1215</v>
      </c>
      <c r="K251" s="4" t="s">
        <v>1190</v>
      </c>
      <c r="L251" s="4" t="s">
        <v>1189</v>
      </c>
      <c r="M251" s="4" t="s">
        <v>66</v>
      </c>
      <c r="N251" s="10">
        <v>1.4092024145055821</v>
      </c>
      <c r="O251" s="11">
        <v>0.24</v>
      </c>
      <c r="P251" s="4" t="s">
        <v>1337</v>
      </c>
      <c r="Q251" s="11" t="s">
        <v>1444</v>
      </c>
      <c r="R251" s="11">
        <v>6246.8174993291086</v>
      </c>
      <c r="S251" s="12">
        <v>1.1000000000000001</v>
      </c>
      <c r="T251" s="13">
        <v>2324</v>
      </c>
      <c r="U251" s="14" t="s">
        <v>1299</v>
      </c>
    </row>
    <row r="252" spans="1:21" ht="63" customHeight="1" x14ac:dyDescent="0.25">
      <c r="A252" s="77" t="s">
        <v>1000</v>
      </c>
      <c r="B252" s="78" t="s">
        <v>1001</v>
      </c>
      <c r="C252" s="19" t="s">
        <v>974</v>
      </c>
      <c r="D252" s="20" t="s">
        <v>6</v>
      </c>
      <c r="E252" s="20" t="s">
        <v>6</v>
      </c>
      <c r="F252" s="19" t="s">
        <v>6</v>
      </c>
      <c r="G252" s="20" t="s">
        <v>6</v>
      </c>
      <c r="H252" s="79" t="s">
        <v>6</v>
      </c>
      <c r="I252" s="4" t="s">
        <v>6</v>
      </c>
      <c r="J252" s="4" t="s">
        <v>6</v>
      </c>
      <c r="K252" s="4" t="s">
        <v>6</v>
      </c>
      <c r="L252" s="4" t="s">
        <v>6</v>
      </c>
      <c r="M252" s="4" t="s">
        <v>6</v>
      </c>
      <c r="N252" s="4" t="s">
        <v>6</v>
      </c>
      <c r="O252" s="4" t="s">
        <v>6</v>
      </c>
      <c r="P252" s="4" t="s">
        <v>6</v>
      </c>
      <c r="Q252" s="4" t="s">
        <v>6</v>
      </c>
      <c r="R252" s="4" t="s">
        <v>6</v>
      </c>
      <c r="S252" s="4" t="s">
        <v>6</v>
      </c>
      <c r="T252" s="4" t="s">
        <v>6</v>
      </c>
      <c r="U252" s="4" t="s">
        <v>6</v>
      </c>
    </row>
    <row r="253" spans="1:21" ht="63" customHeight="1" x14ac:dyDescent="0.25">
      <c r="A253" s="80" t="s">
        <v>684</v>
      </c>
      <c r="B253" s="81" t="s">
        <v>685</v>
      </c>
      <c r="C253" s="24" t="s">
        <v>686</v>
      </c>
      <c r="D253" s="4" t="s">
        <v>1187</v>
      </c>
      <c r="E253" s="23" t="s">
        <v>1140</v>
      </c>
      <c r="F253" s="19" t="s">
        <v>6</v>
      </c>
      <c r="G253" s="20" t="s">
        <v>1008</v>
      </c>
      <c r="H253" s="24">
        <v>2025</v>
      </c>
      <c r="I253" s="4">
        <v>10</v>
      </c>
      <c r="J253" s="9" t="s">
        <v>1209</v>
      </c>
      <c r="K253" s="21" t="s">
        <v>1190</v>
      </c>
      <c r="L253" s="21" t="s">
        <v>1189</v>
      </c>
      <c r="M253" s="21" t="s">
        <v>66</v>
      </c>
      <c r="N253" s="10">
        <v>1.1760980000000001</v>
      </c>
      <c r="O253" s="11">
        <v>0.3</v>
      </c>
      <c r="P253" s="4" t="s">
        <v>1336</v>
      </c>
      <c r="Q253" s="11" t="s">
        <v>1349</v>
      </c>
      <c r="R253" s="9">
        <f>3411.85+2836.51</f>
        <v>6248.3600000000006</v>
      </c>
      <c r="S253" s="12">
        <v>1.1000000000000001</v>
      </c>
      <c r="T253" s="25">
        <f>S253*R253*O253*N253</f>
        <v>2425.0656207624006</v>
      </c>
      <c r="U253" s="14" t="s">
        <v>1299</v>
      </c>
    </row>
    <row r="254" spans="1:21" ht="63" customHeight="1" x14ac:dyDescent="0.25">
      <c r="A254" s="80" t="s">
        <v>687</v>
      </c>
      <c r="B254" s="81" t="s">
        <v>688</v>
      </c>
      <c r="C254" s="24" t="s">
        <v>689</v>
      </c>
      <c r="D254" s="4" t="s">
        <v>1187</v>
      </c>
      <c r="E254" s="23" t="s">
        <v>1141</v>
      </c>
      <c r="F254" s="19" t="s">
        <v>6</v>
      </c>
      <c r="G254" s="20" t="s">
        <v>1008</v>
      </c>
      <c r="H254" s="24">
        <v>2025</v>
      </c>
      <c r="I254" s="4">
        <v>10</v>
      </c>
      <c r="J254" s="9" t="s">
        <v>1209</v>
      </c>
      <c r="K254" s="21" t="s">
        <v>1190</v>
      </c>
      <c r="L254" s="21" t="s">
        <v>1189</v>
      </c>
      <c r="M254" s="21" t="s">
        <v>66</v>
      </c>
      <c r="N254" s="10">
        <v>1.1760980000000001</v>
      </c>
      <c r="O254" s="11">
        <v>0.34200000000000003</v>
      </c>
      <c r="P254" s="4" t="s">
        <v>1336</v>
      </c>
      <c r="Q254" s="11" t="s">
        <v>1350</v>
      </c>
      <c r="R254" s="9">
        <f>3599.39+2836.51</f>
        <v>6435.9</v>
      </c>
      <c r="S254" s="12">
        <v>1.1000000000000001</v>
      </c>
      <c r="T254" s="25">
        <f>S254*R254*O254*N254</f>
        <v>2847.5515182668405</v>
      </c>
      <c r="U254" s="14" t="s">
        <v>1299</v>
      </c>
    </row>
    <row r="255" spans="1:21" ht="63" customHeight="1" x14ac:dyDescent="0.25">
      <c r="A255" s="80" t="s">
        <v>690</v>
      </c>
      <c r="B255" s="81" t="s">
        <v>691</v>
      </c>
      <c r="C255" s="24" t="s">
        <v>692</v>
      </c>
      <c r="D255" s="4" t="s">
        <v>1187</v>
      </c>
      <c r="E255" s="23" t="s">
        <v>1142</v>
      </c>
      <c r="F255" s="19" t="s">
        <v>6</v>
      </c>
      <c r="G255" s="20" t="s">
        <v>1008</v>
      </c>
      <c r="H255" s="24">
        <v>2025</v>
      </c>
      <c r="I255" s="4">
        <v>10</v>
      </c>
      <c r="J255" s="9" t="s">
        <v>1209</v>
      </c>
      <c r="K255" s="21" t="s">
        <v>1190</v>
      </c>
      <c r="L255" s="21" t="s">
        <v>1189</v>
      </c>
      <c r="M255" s="21" t="s">
        <v>66</v>
      </c>
      <c r="N255" s="10">
        <v>1.1760980000000001</v>
      </c>
      <c r="O255" s="11">
        <v>0.72</v>
      </c>
      <c r="P255" s="4" t="s">
        <v>1336</v>
      </c>
      <c r="Q255" s="11" t="s">
        <v>1349</v>
      </c>
      <c r="R255" s="9">
        <f>R253</f>
        <v>6248.3600000000006</v>
      </c>
      <c r="S255" s="12">
        <v>1.1000000000000001</v>
      </c>
      <c r="T255" s="25">
        <f>S255*R255*O255*N255</f>
        <v>5820.1574898297613</v>
      </c>
      <c r="U255" s="14" t="s">
        <v>1299</v>
      </c>
    </row>
    <row r="256" spans="1:21" ht="63" customHeight="1" x14ac:dyDescent="0.25">
      <c r="A256" s="80" t="s">
        <v>693</v>
      </c>
      <c r="B256" s="81" t="s">
        <v>694</v>
      </c>
      <c r="C256" s="24" t="s">
        <v>695</v>
      </c>
      <c r="D256" s="4" t="s">
        <v>1187</v>
      </c>
      <c r="E256" s="23" t="s">
        <v>1143</v>
      </c>
      <c r="F256" s="19" t="s">
        <v>6</v>
      </c>
      <c r="G256" s="20" t="s">
        <v>1008</v>
      </c>
      <c r="H256" s="24">
        <v>2026</v>
      </c>
      <c r="I256" s="4">
        <v>6</v>
      </c>
      <c r="J256" s="9" t="s">
        <v>1210</v>
      </c>
      <c r="K256" s="21" t="s">
        <v>1190</v>
      </c>
      <c r="L256" s="21" t="s">
        <v>1189</v>
      </c>
      <c r="M256" s="21" t="s">
        <v>66</v>
      </c>
      <c r="N256" s="10">
        <v>1.2384311940000001</v>
      </c>
      <c r="O256" s="11">
        <v>0.32500000000000001</v>
      </c>
      <c r="P256" s="4" t="s">
        <v>1336</v>
      </c>
      <c r="Q256" s="11" t="s">
        <v>1350</v>
      </c>
      <c r="R256" s="9">
        <f t="shared" ref="R256:R260" si="7">3599.39+2836.51</f>
        <v>6435.9</v>
      </c>
      <c r="S256" s="12">
        <v>1.1000000000000001</v>
      </c>
      <c r="T256" s="25">
        <f t="shared" ref="T256:T278" si="8">S256*R256*O256*N256</f>
        <v>2849.4249074235945</v>
      </c>
      <c r="U256" s="14" t="s">
        <v>1299</v>
      </c>
    </row>
    <row r="257" spans="1:21" ht="63" customHeight="1" x14ac:dyDescent="0.25">
      <c r="A257" s="80" t="s">
        <v>696</v>
      </c>
      <c r="B257" s="81" t="s">
        <v>697</v>
      </c>
      <c r="C257" s="24" t="s">
        <v>698</v>
      </c>
      <c r="D257" s="4" t="s">
        <v>1187</v>
      </c>
      <c r="E257" s="23" t="s">
        <v>1144</v>
      </c>
      <c r="F257" s="19" t="s">
        <v>6</v>
      </c>
      <c r="G257" s="20" t="s">
        <v>1008</v>
      </c>
      <c r="H257" s="24">
        <v>2026</v>
      </c>
      <c r="I257" s="4">
        <v>6</v>
      </c>
      <c r="J257" s="9" t="s">
        <v>1210</v>
      </c>
      <c r="K257" s="21" t="s">
        <v>1190</v>
      </c>
      <c r="L257" s="21" t="s">
        <v>1189</v>
      </c>
      <c r="M257" s="21" t="s">
        <v>66</v>
      </c>
      <c r="N257" s="10">
        <v>1.2384311940000001</v>
      </c>
      <c r="O257" s="11">
        <v>0.255</v>
      </c>
      <c r="P257" s="4" t="s">
        <v>1336</v>
      </c>
      <c r="Q257" s="11" t="s">
        <v>1350</v>
      </c>
      <c r="R257" s="9">
        <f t="shared" si="7"/>
        <v>6435.9</v>
      </c>
      <c r="S257" s="12">
        <v>1.1000000000000001</v>
      </c>
      <c r="T257" s="25">
        <f t="shared" si="8"/>
        <v>2235.7026196708202</v>
      </c>
      <c r="U257" s="14" t="s">
        <v>1299</v>
      </c>
    </row>
    <row r="258" spans="1:21" ht="63" customHeight="1" x14ac:dyDescent="0.25">
      <c r="A258" s="80" t="s">
        <v>699</v>
      </c>
      <c r="B258" s="81" t="s">
        <v>700</v>
      </c>
      <c r="C258" s="24" t="s">
        <v>701</v>
      </c>
      <c r="D258" s="4" t="s">
        <v>1187</v>
      </c>
      <c r="E258" s="23" t="s">
        <v>1145</v>
      </c>
      <c r="F258" s="19" t="s">
        <v>6</v>
      </c>
      <c r="G258" s="20" t="s">
        <v>1008</v>
      </c>
      <c r="H258" s="24">
        <v>2026</v>
      </c>
      <c r="I258" s="4">
        <v>6</v>
      </c>
      <c r="J258" s="9" t="s">
        <v>1210</v>
      </c>
      <c r="K258" s="21" t="s">
        <v>1190</v>
      </c>
      <c r="L258" s="21" t="s">
        <v>1189</v>
      </c>
      <c r="M258" s="21" t="s">
        <v>66</v>
      </c>
      <c r="N258" s="10">
        <v>1.2384311940000001</v>
      </c>
      <c r="O258" s="11">
        <v>0.45500000000000002</v>
      </c>
      <c r="P258" s="4" t="s">
        <v>1336</v>
      </c>
      <c r="Q258" s="11" t="s">
        <v>1350</v>
      </c>
      <c r="R258" s="9">
        <f t="shared" si="7"/>
        <v>6435.9</v>
      </c>
      <c r="S258" s="12">
        <v>1.1000000000000001</v>
      </c>
      <c r="T258" s="25">
        <f t="shared" si="8"/>
        <v>3989.1948703930329</v>
      </c>
      <c r="U258" s="14" t="s">
        <v>1299</v>
      </c>
    </row>
    <row r="259" spans="1:21" ht="63" customHeight="1" x14ac:dyDescent="0.25">
      <c r="A259" s="80" t="s">
        <v>702</v>
      </c>
      <c r="B259" s="81" t="s">
        <v>703</v>
      </c>
      <c r="C259" s="24" t="s">
        <v>704</v>
      </c>
      <c r="D259" s="4" t="s">
        <v>1187</v>
      </c>
      <c r="E259" s="23" t="s">
        <v>1146</v>
      </c>
      <c r="F259" s="19" t="s">
        <v>6</v>
      </c>
      <c r="G259" s="20" t="s">
        <v>1008</v>
      </c>
      <c r="H259" s="24">
        <v>2026</v>
      </c>
      <c r="I259" s="4">
        <v>6</v>
      </c>
      <c r="J259" s="9" t="s">
        <v>1210</v>
      </c>
      <c r="K259" s="21" t="s">
        <v>1190</v>
      </c>
      <c r="L259" s="21" t="s">
        <v>1189</v>
      </c>
      <c r="M259" s="21" t="s">
        <v>66</v>
      </c>
      <c r="N259" s="10">
        <v>1.2384311940000001</v>
      </c>
      <c r="O259" s="11">
        <v>0.31</v>
      </c>
      <c r="P259" s="4" t="s">
        <v>1336</v>
      </c>
      <c r="Q259" s="11" t="s">
        <v>1350</v>
      </c>
      <c r="R259" s="9">
        <f t="shared" si="7"/>
        <v>6435.9</v>
      </c>
      <c r="S259" s="12">
        <v>1.1000000000000001</v>
      </c>
      <c r="T259" s="25">
        <f t="shared" si="8"/>
        <v>2717.9129886194291</v>
      </c>
      <c r="U259" s="14" t="s">
        <v>1299</v>
      </c>
    </row>
    <row r="260" spans="1:21" ht="63" customHeight="1" x14ac:dyDescent="0.25">
      <c r="A260" s="80" t="s">
        <v>705</v>
      </c>
      <c r="B260" s="81" t="s">
        <v>706</v>
      </c>
      <c r="C260" s="24" t="s">
        <v>707</v>
      </c>
      <c r="D260" s="4" t="s">
        <v>1187</v>
      </c>
      <c r="E260" s="23" t="s">
        <v>1147</v>
      </c>
      <c r="F260" s="19" t="s">
        <v>6</v>
      </c>
      <c r="G260" s="20" t="s">
        <v>1008</v>
      </c>
      <c r="H260" s="24">
        <v>2026</v>
      </c>
      <c r="I260" s="4">
        <v>6</v>
      </c>
      <c r="J260" s="9" t="s">
        <v>1210</v>
      </c>
      <c r="K260" s="21" t="s">
        <v>1190</v>
      </c>
      <c r="L260" s="21" t="s">
        <v>1189</v>
      </c>
      <c r="M260" s="21" t="s">
        <v>66</v>
      </c>
      <c r="N260" s="10">
        <v>1.2384311940000001</v>
      </c>
      <c r="O260" s="11">
        <v>0.54</v>
      </c>
      <c r="P260" s="4" t="s">
        <v>1336</v>
      </c>
      <c r="Q260" s="11" t="s">
        <v>1350</v>
      </c>
      <c r="R260" s="9">
        <f t="shared" si="7"/>
        <v>6435.9</v>
      </c>
      <c r="S260" s="12">
        <v>1.1000000000000001</v>
      </c>
      <c r="T260" s="25">
        <f t="shared" si="8"/>
        <v>4734.429076949973</v>
      </c>
      <c r="U260" s="14" t="s">
        <v>1299</v>
      </c>
    </row>
    <row r="261" spans="1:21" ht="63" customHeight="1" x14ac:dyDescent="0.25">
      <c r="A261" s="80" t="s">
        <v>708</v>
      </c>
      <c r="B261" s="81" t="s">
        <v>711</v>
      </c>
      <c r="C261" s="24" t="s">
        <v>712</v>
      </c>
      <c r="D261" s="4" t="s">
        <v>1187</v>
      </c>
      <c r="E261" s="23" t="s">
        <v>1148</v>
      </c>
      <c r="F261" s="19" t="s">
        <v>6</v>
      </c>
      <c r="G261" s="20" t="s">
        <v>1008</v>
      </c>
      <c r="H261" s="24">
        <v>2026</v>
      </c>
      <c r="I261" s="4">
        <v>10</v>
      </c>
      <c r="J261" s="9" t="s">
        <v>1209</v>
      </c>
      <c r="K261" s="21" t="s">
        <v>1190</v>
      </c>
      <c r="L261" s="21" t="s">
        <v>1189</v>
      </c>
      <c r="M261" s="21" t="s">
        <v>66</v>
      </c>
      <c r="N261" s="10">
        <v>1.2384311940000001</v>
      </c>
      <c r="O261" s="11">
        <v>0.4</v>
      </c>
      <c r="P261" s="4" t="s">
        <v>1336</v>
      </c>
      <c r="Q261" s="11" t="s">
        <v>1349</v>
      </c>
      <c r="R261" s="9">
        <f>3411.85+2836.51</f>
        <v>6248.3600000000006</v>
      </c>
      <c r="S261" s="12">
        <v>1.1000000000000001</v>
      </c>
      <c r="T261" s="25">
        <f t="shared" si="8"/>
        <v>3404.7921315504109</v>
      </c>
      <c r="U261" s="14" t="s">
        <v>1299</v>
      </c>
    </row>
    <row r="262" spans="1:21" ht="63" customHeight="1" x14ac:dyDescent="0.25">
      <c r="A262" s="80" t="s">
        <v>709</v>
      </c>
      <c r="B262" s="100" t="s">
        <v>715</v>
      </c>
      <c r="C262" s="101" t="s">
        <v>716</v>
      </c>
      <c r="D262" s="4" t="s">
        <v>1187</v>
      </c>
      <c r="E262" s="102" t="s">
        <v>1149</v>
      </c>
      <c r="F262" s="19" t="s">
        <v>6</v>
      </c>
      <c r="G262" s="20" t="s">
        <v>1008</v>
      </c>
      <c r="H262" s="24">
        <v>2025</v>
      </c>
      <c r="I262" s="4">
        <v>10</v>
      </c>
      <c r="J262" s="9" t="s">
        <v>1209</v>
      </c>
      <c r="K262" s="21" t="s">
        <v>1190</v>
      </c>
      <c r="L262" s="21" t="s">
        <v>1189</v>
      </c>
      <c r="M262" s="21" t="s">
        <v>66</v>
      </c>
      <c r="N262" s="10">
        <v>1.1760980000000001</v>
      </c>
      <c r="O262" s="11">
        <v>0.26</v>
      </c>
      <c r="P262" s="4" t="s">
        <v>1336</v>
      </c>
      <c r="Q262" s="11" t="s">
        <v>1350</v>
      </c>
      <c r="R262" s="9">
        <f t="shared" ref="R262:R270" si="9">3599.39+2836.51</f>
        <v>6435.9</v>
      </c>
      <c r="S262" s="12">
        <v>1.1000000000000001</v>
      </c>
      <c r="T262" s="25">
        <f t="shared" si="8"/>
        <v>2164.8052478052</v>
      </c>
      <c r="U262" s="14" t="s">
        <v>1299</v>
      </c>
    </row>
    <row r="263" spans="1:21" ht="63" customHeight="1" x14ac:dyDescent="0.25">
      <c r="A263" s="80" t="s">
        <v>710</v>
      </c>
      <c r="B263" s="92" t="s">
        <v>718</v>
      </c>
      <c r="C263" s="101" t="s">
        <v>719</v>
      </c>
      <c r="D263" s="4" t="s">
        <v>1187</v>
      </c>
      <c r="E263" s="102" t="s">
        <v>1150</v>
      </c>
      <c r="F263" s="19" t="s">
        <v>6</v>
      </c>
      <c r="G263" s="20" t="s">
        <v>1008</v>
      </c>
      <c r="H263" s="24">
        <v>2025</v>
      </c>
      <c r="I263" s="4">
        <v>10</v>
      </c>
      <c r="J263" s="9" t="s">
        <v>1209</v>
      </c>
      <c r="K263" s="21" t="s">
        <v>1190</v>
      </c>
      <c r="L263" s="21" t="s">
        <v>1189</v>
      </c>
      <c r="M263" s="21" t="s">
        <v>66</v>
      </c>
      <c r="N263" s="10">
        <v>1.1760980000000001</v>
      </c>
      <c r="O263" s="11">
        <v>0.42</v>
      </c>
      <c r="P263" s="4" t="s">
        <v>1336</v>
      </c>
      <c r="Q263" s="11" t="s">
        <v>1350</v>
      </c>
      <c r="R263" s="9">
        <f t="shared" si="9"/>
        <v>6435.9</v>
      </c>
      <c r="S263" s="12">
        <v>1.1000000000000001</v>
      </c>
      <c r="T263" s="25">
        <f t="shared" si="8"/>
        <v>3496.9930926084003</v>
      </c>
      <c r="U263" s="14" t="s">
        <v>1299</v>
      </c>
    </row>
    <row r="264" spans="1:21" ht="63" customHeight="1" x14ac:dyDescent="0.25">
      <c r="A264" s="80" t="s">
        <v>713</v>
      </c>
      <c r="B264" s="92" t="s">
        <v>721</v>
      </c>
      <c r="C264" s="101" t="s">
        <v>722</v>
      </c>
      <c r="D264" s="4" t="s">
        <v>1187</v>
      </c>
      <c r="E264" s="102" t="s">
        <v>1151</v>
      </c>
      <c r="F264" s="19" t="s">
        <v>6</v>
      </c>
      <c r="G264" s="20" t="s">
        <v>1008</v>
      </c>
      <c r="H264" s="24">
        <v>2025</v>
      </c>
      <c r="I264" s="4">
        <v>10</v>
      </c>
      <c r="J264" s="9" t="s">
        <v>1209</v>
      </c>
      <c r="K264" s="21" t="s">
        <v>1190</v>
      </c>
      <c r="L264" s="21" t="s">
        <v>1189</v>
      </c>
      <c r="M264" s="21" t="s">
        <v>66</v>
      </c>
      <c r="N264" s="10">
        <v>1.1760980000000001</v>
      </c>
      <c r="O264" s="11">
        <v>0.28499999999999998</v>
      </c>
      <c r="P264" s="4" t="s">
        <v>1336</v>
      </c>
      <c r="Q264" s="11" t="s">
        <v>1350</v>
      </c>
      <c r="R264" s="9">
        <f t="shared" si="9"/>
        <v>6435.9</v>
      </c>
      <c r="S264" s="12">
        <v>1.1000000000000001</v>
      </c>
      <c r="T264" s="25">
        <f t="shared" si="8"/>
        <v>2372.9595985556998</v>
      </c>
      <c r="U264" s="14" t="s">
        <v>1299</v>
      </c>
    </row>
    <row r="265" spans="1:21" ht="63" customHeight="1" x14ac:dyDescent="0.25">
      <c r="A265" s="80" t="s">
        <v>714</v>
      </c>
      <c r="B265" s="92" t="s">
        <v>724</v>
      </c>
      <c r="C265" s="101" t="s">
        <v>725</v>
      </c>
      <c r="D265" s="4" t="s">
        <v>1187</v>
      </c>
      <c r="E265" s="102" t="s">
        <v>1152</v>
      </c>
      <c r="F265" s="19" t="s">
        <v>6</v>
      </c>
      <c r="G265" s="20" t="s">
        <v>1008</v>
      </c>
      <c r="H265" s="24">
        <v>2025</v>
      </c>
      <c r="I265" s="4">
        <v>10</v>
      </c>
      <c r="J265" s="9" t="s">
        <v>1209</v>
      </c>
      <c r="K265" s="21" t="s">
        <v>1190</v>
      </c>
      <c r="L265" s="21" t="s">
        <v>1189</v>
      </c>
      <c r="M265" s="21" t="s">
        <v>66</v>
      </c>
      <c r="N265" s="10">
        <v>1.1760980000000001</v>
      </c>
      <c r="O265" s="11">
        <v>0.61499999999999999</v>
      </c>
      <c r="P265" s="4" t="s">
        <v>1336</v>
      </c>
      <c r="Q265" s="11" t="s">
        <v>1350</v>
      </c>
      <c r="R265" s="9">
        <f t="shared" si="9"/>
        <v>6435.9</v>
      </c>
      <c r="S265" s="12">
        <v>1.1000000000000001</v>
      </c>
      <c r="T265" s="25">
        <f t="shared" si="8"/>
        <v>5120.5970284622999</v>
      </c>
      <c r="U265" s="14" t="s">
        <v>1299</v>
      </c>
    </row>
    <row r="266" spans="1:21" ht="63" customHeight="1" x14ac:dyDescent="0.25">
      <c r="A266" s="80" t="s">
        <v>717</v>
      </c>
      <c r="B266" s="81" t="s">
        <v>727</v>
      </c>
      <c r="C266" s="101" t="s">
        <v>728</v>
      </c>
      <c r="D266" s="4" t="s">
        <v>1187</v>
      </c>
      <c r="E266" s="102" t="s">
        <v>1153</v>
      </c>
      <c r="F266" s="19" t="s">
        <v>6</v>
      </c>
      <c r="G266" s="20" t="s">
        <v>1008</v>
      </c>
      <c r="H266" s="24">
        <v>2025</v>
      </c>
      <c r="I266" s="4">
        <v>10</v>
      </c>
      <c r="J266" s="9" t="s">
        <v>1209</v>
      </c>
      <c r="K266" s="21" t="s">
        <v>1190</v>
      </c>
      <c r="L266" s="21" t="s">
        <v>1189</v>
      </c>
      <c r="M266" s="21" t="s">
        <v>66</v>
      </c>
      <c r="N266" s="10">
        <v>1.1760980000000001</v>
      </c>
      <c r="O266" s="11">
        <v>0.28499999999999998</v>
      </c>
      <c r="P266" s="4" t="s">
        <v>1336</v>
      </c>
      <c r="Q266" s="11" t="s">
        <v>1350</v>
      </c>
      <c r="R266" s="9">
        <f t="shared" si="9"/>
        <v>6435.9</v>
      </c>
      <c r="S266" s="12">
        <v>1.1000000000000001</v>
      </c>
      <c r="T266" s="25">
        <f t="shared" si="8"/>
        <v>2372.9595985556998</v>
      </c>
      <c r="U266" s="14" t="s">
        <v>1299</v>
      </c>
    </row>
    <row r="267" spans="1:21" ht="63" customHeight="1" x14ac:dyDescent="0.25">
      <c r="A267" s="80" t="s">
        <v>720</v>
      </c>
      <c r="B267" s="92" t="s">
        <v>730</v>
      </c>
      <c r="C267" s="101" t="s">
        <v>731</v>
      </c>
      <c r="D267" s="4" t="s">
        <v>1187</v>
      </c>
      <c r="E267" s="102" t="s">
        <v>1154</v>
      </c>
      <c r="F267" s="19" t="s">
        <v>6</v>
      </c>
      <c r="G267" s="20" t="s">
        <v>1008</v>
      </c>
      <c r="H267" s="24">
        <v>2025</v>
      </c>
      <c r="I267" s="4">
        <v>6</v>
      </c>
      <c r="J267" s="9" t="s">
        <v>1210</v>
      </c>
      <c r="K267" s="21" t="s">
        <v>1190</v>
      </c>
      <c r="L267" s="21" t="s">
        <v>1189</v>
      </c>
      <c r="M267" s="21" t="s">
        <v>66</v>
      </c>
      <c r="N267" s="10">
        <v>1.1760980000000001</v>
      </c>
      <c r="O267" s="11">
        <v>0.23</v>
      </c>
      <c r="P267" s="4" t="s">
        <v>1336</v>
      </c>
      <c r="Q267" s="11" t="s">
        <v>1350</v>
      </c>
      <c r="R267" s="9">
        <f t="shared" si="9"/>
        <v>6435.9</v>
      </c>
      <c r="S267" s="12">
        <v>1.1000000000000001</v>
      </c>
      <c r="T267" s="25">
        <f t="shared" si="8"/>
        <v>1915.0200269046002</v>
      </c>
      <c r="U267" s="14" t="s">
        <v>1299</v>
      </c>
    </row>
    <row r="268" spans="1:21" ht="63" customHeight="1" x14ac:dyDescent="0.25">
      <c r="A268" s="80" t="s">
        <v>723</v>
      </c>
      <c r="B268" s="92" t="s">
        <v>733</v>
      </c>
      <c r="C268" s="101" t="s">
        <v>734</v>
      </c>
      <c r="D268" s="4" t="s">
        <v>1187</v>
      </c>
      <c r="E268" s="102" t="s">
        <v>1155</v>
      </c>
      <c r="F268" s="19" t="s">
        <v>6</v>
      </c>
      <c r="G268" s="20" t="s">
        <v>1008</v>
      </c>
      <c r="H268" s="24">
        <v>2025</v>
      </c>
      <c r="I268" s="4">
        <v>6</v>
      </c>
      <c r="J268" s="9" t="s">
        <v>1210</v>
      </c>
      <c r="K268" s="21" t="s">
        <v>1190</v>
      </c>
      <c r="L268" s="21" t="s">
        <v>1189</v>
      </c>
      <c r="M268" s="21" t="s">
        <v>66</v>
      </c>
      <c r="N268" s="10">
        <v>1.1760980000000001</v>
      </c>
      <c r="O268" s="11">
        <v>0.69</v>
      </c>
      <c r="P268" s="4" t="s">
        <v>1336</v>
      </c>
      <c r="Q268" s="11" t="s">
        <v>1350</v>
      </c>
      <c r="R268" s="9">
        <f t="shared" si="9"/>
        <v>6435.9</v>
      </c>
      <c r="S268" s="12">
        <v>1.1000000000000001</v>
      </c>
      <c r="T268" s="25">
        <f t="shared" si="8"/>
        <v>5745.0600807137998</v>
      </c>
      <c r="U268" s="14" t="s">
        <v>1299</v>
      </c>
    </row>
    <row r="269" spans="1:21" ht="63" customHeight="1" x14ac:dyDescent="0.25">
      <c r="A269" s="80" t="s">
        <v>726</v>
      </c>
      <c r="B269" s="92" t="s">
        <v>736</v>
      </c>
      <c r="C269" s="101" t="s">
        <v>737</v>
      </c>
      <c r="D269" s="4" t="s">
        <v>1187</v>
      </c>
      <c r="E269" s="102" t="s">
        <v>1156</v>
      </c>
      <c r="F269" s="19" t="s">
        <v>6</v>
      </c>
      <c r="G269" s="20" t="s">
        <v>1008</v>
      </c>
      <c r="H269" s="24">
        <v>2025</v>
      </c>
      <c r="I269" s="4">
        <v>6</v>
      </c>
      <c r="J269" s="9" t="s">
        <v>1210</v>
      </c>
      <c r="K269" s="21" t="s">
        <v>1190</v>
      </c>
      <c r="L269" s="21" t="s">
        <v>1189</v>
      </c>
      <c r="M269" s="21" t="s">
        <v>66</v>
      </c>
      <c r="N269" s="10">
        <v>1.1760980000000001</v>
      </c>
      <c r="O269" s="11">
        <v>0.36499999999999999</v>
      </c>
      <c r="P269" s="4" t="s">
        <v>1336</v>
      </c>
      <c r="Q269" s="11" t="s">
        <v>1350</v>
      </c>
      <c r="R269" s="9">
        <f t="shared" si="9"/>
        <v>6435.9</v>
      </c>
      <c r="S269" s="12">
        <v>1.1000000000000001</v>
      </c>
      <c r="T269" s="25">
        <f t="shared" si="8"/>
        <v>3039.0535209573</v>
      </c>
      <c r="U269" s="14" t="s">
        <v>1299</v>
      </c>
    </row>
    <row r="270" spans="1:21" ht="63" customHeight="1" x14ac:dyDescent="0.25">
      <c r="A270" s="80" t="s">
        <v>729</v>
      </c>
      <c r="B270" s="82" t="s">
        <v>739</v>
      </c>
      <c r="C270" s="101" t="s">
        <v>740</v>
      </c>
      <c r="D270" s="4" t="s">
        <v>1187</v>
      </c>
      <c r="E270" s="102" t="s">
        <v>1157</v>
      </c>
      <c r="F270" s="19" t="s">
        <v>6</v>
      </c>
      <c r="G270" s="20" t="s">
        <v>1008</v>
      </c>
      <c r="H270" s="24">
        <v>2025</v>
      </c>
      <c r="I270" s="4">
        <v>6</v>
      </c>
      <c r="J270" s="9" t="s">
        <v>1210</v>
      </c>
      <c r="K270" s="21" t="s">
        <v>1190</v>
      </c>
      <c r="L270" s="21" t="s">
        <v>1189</v>
      </c>
      <c r="M270" s="21" t="s">
        <v>66</v>
      </c>
      <c r="N270" s="10">
        <v>1.1760980000000001</v>
      </c>
      <c r="O270" s="11">
        <v>1.323</v>
      </c>
      <c r="P270" s="4" t="s">
        <v>1336</v>
      </c>
      <c r="Q270" s="11" t="s">
        <v>1350</v>
      </c>
      <c r="R270" s="9">
        <f t="shared" si="9"/>
        <v>6435.9</v>
      </c>
      <c r="S270" s="12">
        <v>1.1000000000000001</v>
      </c>
      <c r="T270" s="25">
        <f t="shared" si="8"/>
        <v>11015.52824171646</v>
      </c>
      <c r="U270" s="14" t="s">
        <v>1299</v>
      </c>
    </row>
    <row r="271" spans="1:21" ht="63" customHeight="1" x14ac:dyDescent="0.25">
      <c r="A271" s="80" t="s">
        <v>732</v>
      </c>
      <c r="B271" s="92" t="s">
        <v>742</v>
      </c>
      <c r="C271" s="101" t="s">
        <v>743</v>
      </c>
      <c r="D271" s="4" t="s">
        <v>1187</v>
      </c>
      <c r="E271" s="102" t="s">
        <v>1158</v>
      </c>
      <c r="F271" s="19" t="s">
        <v>6</v>
      </c>
      <c r="G271" s="20" t="s">
        <v>1008</v>
      </c>
      <c r="H271" s="24">
        <v>2025</v>
      </c>
      <c r="I271" s="4">
        <v>0.4</v>
      </c>
      <c r="J271" s="9" t="s">
        <v>1211</v>
      </c>
      <c r="K271" s="21" t="s">
        <v>1190</v>
      </c>
      <c r="L271" s="21" t="s">
        <v>1189</v>
      </c>
      <c r="M271" s="21" t="s">
        <v>66</v>
      </c>
      <c r="N271" s="10">
        <v>1.1760980000000001</v>
      </c>
      <c r="O271" s="11">
        <v>0.71499999999999997</v>
      </c>
      <c r="P271" s="4" t="s">
        <v>1336</v>
      </c>
      <c r="Q271" s="11" t="s">
        <v>1351</v>
      </c>
      <c r="R271" s="9">
        <f>879.54+2836.51</f>
        <v>3716.05</v>
      </c>
      <c r="S271" s="12">
        <v>1.1000000000000001</v>
      </c>
      <c r="T271" s="25">
        <f t="shared" si="8"/>
        <v>3437.3502521858504</v>
      </c>
      <c r="U271" s="14" t="s">
        <v>1299</v>
      </c>
    </row>
    <row r="272" spans="1:21" ht="63" customHeight="1" x14ac:dyDescent="0.25">
      <c r="A272" s="80" t="s">
        <v>735</v>
      </c>
      <c r="B272" s="82" t="s">
        <v>745</v>
      </c>
      <c r="C272" s="103" t="s">
        <v>746</v>
      </c>
      <c r="D272" s="4" t="s">
        <v>1187</v>
      </c>
      <c r="E272" s="102" t="s">
        <v>1179</v>
      </c>
      <c r="F272" s="19" t="s">
        <v>6</v>
      </c>
      <c r="G272" s="20" t="s">
        <v>1008</v>
      </c>
      <c r="H272" s="24">
        <v>2025</v>
      </c>
      <c r="I272" s="4">
        <v>10</v>
      </c>
      <c r="J272" s="9" t="s">
        <v>1209</v>
      </c>
      <c r="K272" s="21" t="s">
        <v>1190</v>
      </c>
      <c r="L272" s="21" t="s">
        <v>1189</v>
      </c>
      <c r="M272" s="21" t="s">
        <v>66</v>
      </c>
      <c r="N272" s="10">
        <v>1.1760980000000001</v>
      </c>
      <c r="O272" s="11">
        <v>5.5E-2</v>
      </c>
      <c r="P272" s="4" t="s">
        <v>1336</v>
      </c>
      <c r="Q272" s="11" t="s">
        <v>1350</v>
      </c>
      <c r="R272" s="9">
        <f t="shared" ref="R272:R277" si="10">3599.39+2836.51</f>
        <v>6435.9</v>
      </c>
      <c r="S272" s="12">
        <v>1.1000000000000001</v>
      </c>
      <c r="T272" s="25">
        <f t="shared" si="8"/>
        <v>457.93957165109998</v>
      </c>
      <c r="U272" s="14" t="s">
        <v>1299</v>
      </c>
    </row>
    <row r="273" spans="1:21" ht="63" customHeight="1" x14ac:dyDescent="0.25">
      <c r="A273" s="80" t="s">
        <v>738</v>
      </c>
      <c r="B273" s="82" t="s">
        <v>748</v>
      </c>
      <c r="C273" s="24" t="s">
        <v>749</v>
      </c>
      <c r="D273" s="4" t="s">
        <v>1187</v>
      </c>
      <c r="E273" s="102" t="s">
        <v>1159</v>
      </c>
      <c r="F273" s="19" t="s">
        <v>6</v>
      </c>
      <c r="G273" s="20" t="s">
        <v>1008</v>
      </c>
      <c r="H273" s="24">
        <v>2026</v>
      </c>
      <c r="I273" s="4">
        <v>6</v>
      </c>
      <c r="J273" s="9" t="s">
        <v>1210</v>
      </c>
      <c r="K273" s="21" t="s">
        <v>1190</v>
      </c>
      <c r="L273" s="21" t="s">
        <v>1189</v>
      </c>
      <c r="M273" s="21" t="s">
        <v>66</v>
      </c>
      <c r="N273" s="10">
        <v>1.2384311940000001</v>
      </c>
      <c r="O273" s="11">
        <v>0.48</v>
      </c>
      <c r="P273" s="4" t="s">
        <v>1336</v>
      </c>
      <c r="Q273" s="11" t="s">
        <v>1350</v>
      </c>
      <c r="R273" s="9">
        <f t="shared" si="10"/>
        <v>6435.9</v>
      </c>
      <c r="S273" s="12">
        <v>1.1000000000000001</v>
      </c>
      <c r="T273" s="25">
        <f t="shared" si="8"/>
        <v>4208.3814017333088</v>
      </c>
      <c r="U273" s="14" t="s">
        <v>1299</v>
      </c>
    </row>
    <row r="274" spans="1:21" ht="63" customHeight="1" x14ac:dyDescent="0.25">
      <c r="A274" s="80" t="s">
        <v>741</v>
      </c>
      <c r="B274" s="82" t="s">
        <v>751</v>
      </c>
      <c r="C274" s="24" t="s">
        <v>752</v>
      </c>
      <c r="D274" s="4" t="s">
        <v>1187</v>
      </c>
      <c r="E274" s="102" t="s">
        <v>1160</v>
      </c>
      <c r="F274" s="19" t="s">
        <v>6</v>
      </c>
      <c r="G274" s="20" t="s">
        <v>1008</v>
      </c>
      <c r="H274" s="24">
        <v>2026</v>
      </c>
      <c r="I274" s="4">
        <v>6</v>
      </c>
      <c r="J274" s="9" t="s">
        <v>1210</v>
      </c>
      <c r="K274" s="21" t="s">
        <v>1190</v>
      </c>
      <c r="L274" s="21" t="s">
        <v>1189</v>
      </c>
      <c r="M274" s="21" t="s">
        <v>66</v>
      </c>
      <c r="N274" s="10">
        <v>1.2384311940000001</v>
      </c>
      <c r="O274" s="11">
        <v>0.48</v>
      </c>
      <c r="P274" s="4" t="s">
        <v>1336</v>
      </c>
      <c r="Q274" s="11" t="s">
        <v>1350</v>
      </c>
      <c r="R274" s="9">
        <f t="shared" si="10"/>
        <v>6435.9</v>
      </c>
      <c r="S274" s="12">
        <v>1.1000000000000001</v>
      </c>
      <c r="T274" s="25">
        <f t="shared" si="8"/>
        <v>4208.3814017333088</v>
      </c>
      <c r="U274" s="14" t="s">
        <v>1299</v>
      </c>
    </row>
    <row r="275" spans="1:21" ht="63" customHeight="1" x14ac:dyDescent="0.25">
      <c r="A275" s="80" t="s">
        <v>744</v>
      </c>
      <c r="B275" s="82" t="s">
        <v>754</v>
      </c>
      <c r="C275" s="24" t="s">
        <v>755</v>
      </c>
      <c r="D275" s="4" t="s">
        <v>1187</v>
      </c>
      <c r="E275" s="102" t="s">
        <v>1161</v>
      </c>
      <c r="F275" s="19" t="s">
        <v>6</v>
      </c>
      <c r="G275" s="20" t="s">
        <v>1008</v>
      </c>
      <c r="H275" s="24">
        <v>2026</v>
      </c>
      <c r="I275" s="4">
        <v>6</v>
      </c>
      <c r="J275" s="9" t="s">
        <v>1210</v>
      </c>
      <c r="K275" s="21" t="s">
        <v>1190</v>
      </c>
      <c r="L275" s="21" t="s">
        <v>1189</v>
      </c>
      <c r="M275" s="21" t="s">
        <v>66</v>
      </c>
      <c r="N275" s="10">
        <v>1.2384311940000001</v>
      </c>
      <c r="O275" s="11">
        <v>0.5</v>
      </c>
      <c r="P275" s="4" t="s">
        <v>1336</v>
      </c>
      <c r="Q275" s="11" t="s">
        <v>1350</v>
      </c>
      <c r="R275" s="9">
        <f t="shared" si="10"/>
        <v>6435.9</v>
      </c>
      <c r="S275" s="12">
        <v>1.1000000000000001</v>
      </c>
      <c r="T275" s="25">
        <f t="shared" si="8"/>
        <v>4383.7306268055299</v>
      </c>
      <c r="U275" s="14" t="s">
        <v>1299</v>
      </c>
    </row>
    <row r="276" spans="1:21" ht="63" customHeight="1" x14ac:dyDescent="0.25">
      <c r="A276" s="80" t="s">
        <v>747</v>
      </c>
      <c r="B276" s="82" t="s">
        <v>757</v>
      </c>
      <c r="C276" s="24" t="s">
        <v>758</v>
      </c>
      <c r="D276" s="4" t="s">
        <v>1187</v>
      </c>
      <c r="E276" s="102" t="s">
        <v>1162</v>
      </c>
      <c r="F276" s="19" t="s">
        <v>6</v>
      </c>
      <c r="G276" s="20" t="s">
        <v>1008</v>
      </c>
      <c r="H276" s="24">
        <v>2026</v>
      </c>
      <c r="I276" s="4">
        <v>6</v>
      </c>
      <c r="J276" s="9" t="s">
        <v>1210</v>
      </c>
      <c r="K276" s="21" t="s">
        <v>1190</v>
      </c>
      <c r="L276" s="21" t="s">
        <v>1189</v>
      </c>
      <c r="M276" s="21" t="s">
        <v>66</v>
      </c>
      <c r="N276" s="10">
        <v>1.2384311940000001</v>
      </c>
      <c r="O276" s="11">
        <v>0.5</v>
      </c>
      <c r="P276" s="4" t="s">
        <v>1336</v>
      </c>
      <c r="Q276" s="11" t="s">
        <v>1350</v>
      </c>
      <c r="R276" s="9">
        <f t="shared" si="10"/>
        <v>6435.9</v>
      </c>
      <c r="S276" s="12">
        <v>1.1000000000000001</v>
      </c>
      <c r="T276" s="25">
        <f t="shared" si="8"/>
        <v>4383.7306268055299</v>
      </c>
      <c r="U276" s="14" t="s">
        <v>1299</v>
      </c>
    </row>
    <row r="277" spans="1:21" ht="63" customHeight="1" x14ac:dyDescent="0.25">
      <c r="A277" s="80" t="s">
        <v>750</v>
      </c>
      <c r="B277" s="82" t="s">
        <v>760</v>
      </c>
      <c r="C277" s="24" t="s">
        <v>761</v>
      </c>
      <c r="D277" s="4" t="s">
        <v>1187</v>
      </c>
      <c r="E277" s="102" t="s">
        <v>1163</v>
      </c>
      <c r="F277" s="19" t="s">
        <v>6</v>
      </c>
      <c r="G277" s="20" t="s">
        <v>1008</v>
      </c>
      <c r="H277" s="24">
        <v>2026</v>
      </c>
      <c r="I277" s="4">
        <v>6</v>
      </c>
      <c r="J277" s="9" t="s">
        <v>1210</v>
      </c>
      <c r="K277" s="21" t="s">
        <v>1190</v>
      </c>
      <c r="L277" s="21" t="s">
        <v>1189</v>
      </c>
      <c r="M277" s="21" t="s">
        <v>66</v>
      </c>
      <c r="N277" s="10">
        <v>1.2384311940000001</v>
      </c>
      <c r="O277" s="11">
        <v>0.5</v>
      </c>
      <c r="P277" s="4" t="s">
        <v>1336</v>
      </c>
      <c r="Q277" s="11" t="s">
        <v>1350</v>
      </c>
      <c r="R277" s="9">
        <f t="shared" si="10"/>
        <v>6435.9</v>
      </c>
      <c r="S277" s="12">
        <v>1.1000000000000001</v>
      </c>
      <c r="T277" s="25">
        <f t="shared" si="8"/>
        <v>4383.7306268055299</v>
      </c>
      <c r="U277" s="14" t="s">
        <v>1299</v>
      </c>
    </row>
    <row r="278" spans="1:21" ht="63" customHeight="1" x14ac:dyDescent="0.25">
      <c r="A278" s="80" t="s">
        <v>753</v>
      </c>
      <c r="B278" s="82" t="s">
        <v>763</v>
      </c>
      <c r="C278" s="24" t="s">
        <v>764</v>
      </c>
      <c r="D278" s="4" t="s">
        <v>1187</v>
      </c>
      <c r="E278" s="102" t="s">
        <v>1164</v>
      </c>
      <c r="F278" s="19" t="s">
        <v>6</v>
      </c>
      <c r="G278" s="20" t="s">
        <v>1008</v>
      </c>
      <c r="H278" s="24">
        <v>2026</v>
      </c>
      <c r="I278" s="4">
        <v>0.4</v>
      </c>
      <c r="J278" s="9" t="s">
        <v>1211</v>
      </c>
      <c r="K278" s="21" t="s">
        <v>1190</v>
      </c>
      <c r="L278" s="21" t="s">
        <v>1189</v>
      </c>
      <c r="M278" s="21" t="s">
        <v>66</v>
      </c>
      <c r="N278" s="10">
        <v>1.2384311940000001</v>
      </c>
      <c r="O278" s="11">
        <v>0.58399999999999996</v>
      </c>
      <c r="P278" s="4" t="s">
        <v>1336</v>
      </c>
      <c r="Q278" s="11" t="s">
        <v>1351</v>
      </c>
      <c r="R278" s="9">
        <f>879.54+2836.51</f>
        <v>3716.05</v>
      </c>
      <c r="S278" s="12">
        <v>1.1000000000000001</v>
      </c>
      <c r="T278" s="25">
        <f t="shared" si="8"/>
        <v>2956.3712059890813</v>
      </c>
      <c r="U278" s="14" t="s">
        <v>1299</v>
      </c>
    </row>
    <row r="279" spans="1:21" ht="63" customHeight="1" x14ac:dyDescent="0.25">
      <c r="A279" s="80" t="s">
        <v>756</v>
      </c>
      <c r="B279" s="81" t="s">
        <v>766</v>
      </c>
      <c r="C279" s="89" t="s">
        <v>767</v>
      </c>
      <c r="D279" s="4" t="s">
        <v>1187</v>
      </c>
      <c r="E279" s="102" t="s">
        <v>1165</v>
      </c>
      <c r="F279" s="19" t="s">
        <v>6</v>
      </c>
      <c r="G279" s="20" t="s">
        <v>1008</v>
      </c>
      <c r="H279" s="24">
        <v>2027</v>
      </c>
      <c r="I279" s="4">
        <v>10</v>
      </c>
      <c r="J279" s="9" t="s">
        <v>1209</v>
      </c>
      <c r="K279" s="21" t="s">
        <v>1190</v>
      </c>
      <c r="L279" s="21" t="s">
        <v>1189</v>
      </c>
      <c r="M279" s="21" t="s">
        <v>66</v>
      </c>
      <c r="N279" s="10">
        <v>1.2929221665360002</v>
      </c>
      <c r="O279" s="11">
        <v>0.67300000000000004</v>
      </c>
      <c r="P279" s="4" t="s">
        <v>1336</v>
      </c>
      <c r="Q279" s="11" t="s">
        <v>1326</v>
      </c>
      <c r="R279" s="11">
        <f>T279/(S279*O279*N279)</f>
        <v>4877.993136619215</v>
      </c>
      <c r="S279" s="12">
        <v>1.1000000000000001</v>
      </c>
      <c r="T279" s="25">
        <v>4668.9724960000003</v>
      </c>
      <c r="U279" s="14" t="s">
        <v>1299</v>
      </c>
    </row>
    <row r="280" spans="1:21" ht="63" customHeight="1" x14ac:dyDescent="0.25">
      <c r="A280" s="80" t="s">
        <v>759</v>
      </c>
      <c r="B280" s="81" t="s">
        <v>769</v>
      </c>
      <c r="C280" s="89" t="s">
        <v>770</v>
      </c>
      <c r="D280" s="4" t="s">
        <v>1187</v>
      </c>
      <c r="E280" s="102" t="s">
        <v>1166</v>
      </c>
      <c r="F280" s="19" t="s">
        <v>6</v>
      </c>
      <c r="G280" s="20" t="s">
        <v>1008</v>
      </c>
      <c r="H280" s="24">
        <v>2027</v>
      </c>
      <c r="I280" s="4">
        <v>10</v>
      </c>
      <c r="J280" s="9" t="s">
        <v>1209</v>
      </c>
      <c r="K280" s="21" t="s">
        <v>1190</v>
      </c>
      <c r="L280" s="21" t="s">
        <v>1189</v>
      </c>
      <c r="M280" s="21" t="s">
        <v>66</v>
      </c>
      <c r="N280" s="10">
        <v>1.2929221665360002</v>
      </c>
      <c r="O280" s="11">
        <v>0.66</v>
      </c>
      <c r="P280" s="4" t="s">
        <v>1336</v>
      </c>
      <c r="Q280" s="11" t="s">
        <v>1326</v>
      </c>
      <c r="R280" s="11">
        <f t="shared" ref="R280:R292" si="11">T280/(S280*O280*N280)</f>
        <v>4877.993136619215</v>
      </c>
      <c r="S280" s="12">
        <v>1.1000000000000001</v>
      </c>
      <c r="T280" s="25">
        <v>4578.7843200000007</v>
      </c>
      <c r="U280" s="14" t="s">
        <v>1299</v>
      </c>
    </row>
    <row r="281" spans="1:21" ht="63" customHeight="1" x14ac:dyDescent="0.25">
      <c r="A281" s="80" t="s">
        <v>762</v>
      </c>
      <c r="B281" s="81" t="s">
        <v>772</v>
      </c>
      <c r="C281" s="89" t="s">
        <v>773</v>
      </c>
      <c r="D281" s="4" t="s">
        <v>1187</v>
      </c>
      <c r="E281" s="102" t="s">
        <v>1167</v>
      </c>
      <c r="F281" s="19" t="s">
        <v>6</v>
      </c>
      <c r="G281" s="20" t="s">
        <v>1008</v>
      </c>
      <c r="H281" s="24">
        <v>2027</v>
      </c>
      <c r="I281" s="4">
        <v>10</v>
      </c>
      <c r="J281" s="9" t="s">
        <v>1209</v>
      </c>
      <c r="K281" s="21" t="s">
        <v>1190</v>
      </c>
      <c r="L281" s="21" t="s">
        <v>1189</v>
      </c>
      <c r="M281" s="21" t="s">
        <v>66</v>
      </c>
      <c r="N281" s="10">
        <v>1.2929221665360002</v>
      </c>
      <c r="O281" s="11">
        <v>0.33500000000000002</v>
      </c>
      <c r="P281" s="4" t="s">
        <v>1336</v>
      </c>
      <c r="Q281" s="11" t="s">
        <v>1327</v>
      </c>
      <c r="R281" s="11">
        <f t="shared" si="11"/>
        <v>4778.3506342826959</v>
      </c>
      <c r="S281" s="12">
        <v>1.1000000000000001</v>
      </c>
      <c r="T281" s="25">
        <v>2276.6060649999999</v>
      </c>
      <c r="U281" s="14" t="s">
        <v>1299</v>
      </c>
    </row>
    <row r="282" spans="1:21" ht="63" customHeight="1" x14ac:dyDescent="0.25">
      <c r="A282" s="80" t="s">
        <v>765</v>
      </c>
      <c r="B282" s="81" t="s">
        <v>775</v>
      </c>
      <c r="C282" s="89" t="s">
        <v>776</v>
      </c>
      <c r="D282" s="4" t="s">
        <v>1187</v>
      </c>
      <c r="E282" s="102" t="s">
        <v>1168</v>
      </c>
      <c r="F282" s="19" t="s">
        <v>6</v>
      </c>
      <c r="G282" s="20" t="s">
        <v>1008</v>
      </c>
      <c r="H282" s="24">
        <v>2027</v>
      </c>
      <c r="I282" s="4">
        <v>10</v>
      </c>
      <c r="J282" s="9" t="s">
        <v>1209</v>
      </c>
      <c r="K282" s="21" t="s">
        <v>1190</v>
      </c>
      <c r="L282" s="21" t="s">
        <v>1189</v>
      </c>
      <c r="M282" s="21" t="s">
        <v>66</v>
      </c>
      <c r="N282" s="10">
        <v>1.2929221665360002</v>
      </c>
      <c r="O282" s="11">
        <v>0.08</v>
      </c>
      <c r="P282" s="4" t="s">
        <v>1336</v>
      </c>
      <c r="Q282" s="11" t="s">
        <v>1327</v>
      </c>
      <c r="R282" s="11">
        <f t="shared" si="11"/>
        <v>4778.3506342826959</v>
      </c>
      <c r="S282" s="12">
        <v>1.1000000000000001</v>
      </c>
      <c r="T282" s="25">
        <v>543.66711999999995</v>
      </c>
      <c r="U282" s="14" t="s">
        <v>1299</v>
      </c>
    </row>
    <row r="283" spans="1:21" ht="63" customHeight="1" x14ac:dyDescent="0.25">
      <c r="A283" s="80" t="s">
        <v>768</v>
      </c>
      <c r="B283" s="81" t="s">
        <v>778</v>
      </c>
      <c r="C283" s="89" t="s">
        <v>779</v>
      </c>
      <c r="D283" s="4" t="s">
        <v>1187</v>
      </c>
      <c r="E283" s="102" t="s">
        <v>1169</v>
      </c>
      <c r="F283" s="19" t="s">
        <v>6</v>
      </c>
      <c r="G283" s="20" t="s">
        <v>1008</v>
      </c>
      <c r="H283" s="24">
        <v>2027</v>
      </c>
      <c r="I283" s="4">
        <v>10</v>
      </c>
      <c r="J283" s="9" t="s">
        <v>1209</v>
      </c>
      <c r="K283" s="21" t="s">
        <v>1190</v>
      </c>
      <c r="L283" s="21" t="s">
        <v>1189</v>
      </c>
      <c r="M283" s="21" t="s">
        <v>66</v>
      </c>
      <c r="N283" s="10">
        <v>1.2929221665360002</v>
      </c>
      <c r="O283" s="11">
        <v>0.34</v>
      </c>
      <c r="P283" s="4" t="s">
        <v>1336</v>
      </c>
      <c r="Q283" s="11" t="s">
        <v>1327</v>
      </c>
      <c r="R283" s="11">
        <f t="shared" si="11"/>
        <v>4778.3506342826968</v>
      </c>
      <c r="S283" s="12">
        <v>1.1000000000000001</v>
      </c>
      <c r="T283" s="25">
        <v>2310.5852600000003</v>
      </c>
      <c r="U283" s="14" t="s">
        <v>1299</v>
      </c>
    </row>
    <row r="284" spans="1:21" ht="63" customHeight="1" x14ac:dyDescent="0.25">
      <c r="A284" s="80" t="s">
        <v>771</v>
      </c>
      <c r="B284" s="81" t="s">
        <v>781</v>
      </c>
      <c r="C284" s="89" t="s">
        <v>782</v>
      </c>
      <c r="D284" s="4" t="s">
        <v>1187</v>
      </c>
      <c r="E284" s="102" t="s">
        <v>1170</v>
      </c>
      <c r="F284" s="19" t="s">
        <v>6</v>
      </c>
      <c r="G284" s="20" t="s">
        <v>1008</v>
      </c>
      <c r="H284" s="24">
        <v>2027</v>
      </c>
      <c r="I284" s="4">
        <v>6</v>
      </c>
      <c r="J284" s="9" t="s">
        <v>1210</v>
      </c>
      <c r="K284" s="21" t="s">
        <v>1190</v>
      </c>
      <c r="L284" s="21" t="s">
        <v>1189</v>
      </c>
      <c r="M284" s="21" t="s">
        <v>66</v>
      </c>
      <c r="N284" s="10">
        <v>1.2929221665360002</v>
      </c>
      <c r="O284" s="11">
        <v>0.62</v>
      </c>
      <c r="P284" s="4" t="s">
        <v>1336</v>
      </c>
      <c r="Q284" s="11" t="s">
        <v>1326</v>
      </c>
      <c r="R284" s="11">
        <f t="shared" si="11"/>
        <v>4877.993136619215</v>
      </c>
      <c r="S284" s="12">
        <v>1.1000000000000001</v>
      </c>
      <c r="T284" s="25">
        <v>4301.2822400000005</v>
      </c>
      <c r="U284" s="14" t="s">
        <v>1299</v>
      </c>
    </row>
    <row r="285" spans="1:21" ht="63" customHeight="1" x14ac:dyDescent="0.25">
      <c r="A285" s="80" t="s">
        <v>774</v>
      </c>
      <c r="B285" s="81" t="s">
        <v>784</v>
      </c>
      <c r="C285" s="89" t="s">
        <v>785</v>
      </c>
      <c r="D285" s="4" t="s">
        <v>1187</v>
      </c>
      <c r="E285" s="102" t="s">
        <v>1171</v>
      </c>
      <c r="F285" s="19" t="s">
        <v>6</v>
      </c>
      <c r="G285" s="20" t="s">
        <v>1008</v>
      </c>
      <c r="H285" s="24">
        <v>2027</v>
      </c>
      <c r="I285" s="4">
        <v>6</v>
      </c>
      <c r="J285" s="9" t="s">
        <v>1210</v>
      </c>
      <c r="K285" s="21" t="s">
        <v>1190</v>
      </c>
      <c r="L285" s="21" t="s">
        <v>1189</v>
      </c>
      <c r="M285" s="21" t="s">
        <v>66</v>
      </c>
      <c r="N285" s="10">
        <v>1.2929221665360002</v>
      </c>
      <c r="O285" s="11">
        <v>0.21</v>
      </c>
      <c r="P285" s="4" t="s">
        <v>1336</v>
      </c>
      <c r="Q285" s="11" t="s">
        <v>1327</v>
      </c>
      <c r="R285" s="11">
        <f t="shared" si="11"/>
        <v>4664.2138333062148</v>
      </c>
      <c r="S285" s="12">
        <v>1.1000000000000001</v>
      </c>
      <c r="T285" s="25">
        <v>1393.0375200000001</v>
      </c>
      <c r="U285" s="14" t="s">
        <v>1299</v>
      </c>
    </row>
    <row r="286" spans="1:21" ht="63" customHeight="1" x14ac:dyDescent="0.25">
      <c r="A286" s="80" t="s">
        <v>777</v>
      </c>
      <c r="B286" s="81" t="s">
        <v>787</v>
      </c>
      <c r="C286" s="89" t="s">
        <v>788</v>
      </c>
      <c r="D286" s="4" t="s">
        <v>1187</v>
      </c>
      <c r="E286" s="102" t="s">
        <v>1172</v>
      </c>
      <c r="F286" s="19" t="s">
        <v>6</v>
      </c>
      <c r="G286" s="20" t="s">
        <v>1008</v>
      </c>
      <c r="H286" s="24">
        <v>2028</v>
      </c>
      <c r="I286" s="4">
        <v>10</v>
      </c>
      <c r="J286" s="9" t="s">
        <v>1209</v>
      </c>
      <c r="K286" s="21" t="s">
        <v>1190</v>
      </c>
      <c r="L286" s="21" t="s">
        <v>1189</v>
      </c>
      <c r="M286" s="21" t="s">
        <v>66</v>
      </c>
      <c r="N286" s="10">
        <v>1.3498107418635843</v>
      </c>
      <c r="O286" s="11">
        <v>0.46</v>
      </c>
      <c r="P286" s="4" t="s">
        <v>1336</v>
      </c>
      <c r="Q286" s="11" t="s">
        <v>1327</v>
      </c>
      <c r="R286" s="11">
        <f t="shared" si="11"/>
        <v>4576.9642090830412</v>
      </c>
      <c r="S286" s="12">
        <v>1.1000000000000001</v>
      </c>
      <c r="T286" s="25">
        <v>3126.0859399999999</v>
      </c>
      <c r="U286" s="14" t="s">
        <v>1299</v>
      </c>
    </row>
    <row r="287" spans="1:21" ht="63" customHeight="1" x14ac:dyDescent="0.25">
      <c r="A287" s="80" t="s">
        <v>780</v>
      </c>
      <c r="B287" s="81" t="s">
        <v>790</v>
      </c>
      <c r="C287" s="89" t="s">
        <v>791</v>
      </c>
      <c r="D287" s="4" t="s">
        <v>1187</v>
      </c>
      <c r="E287" s="102" t="s">
        <v>1173</v>
      </c>
      <c r="F287" s="19" t="s">
        <v>6</v>
      </c>
      <c r="G287" s="20" t="s">
        <v>1008</v>
      </c>
      <c r="H287" s="24">
        <v>2028</v>
      </c>
      <c r="I287" s="4">
        <v>10</v>
      </c>
      <c r="J287" s="9" t="s">
        <v>1209</v>
      </c>
      <c r="K287" s="21" t="s">
        <v>1190</v>
      </c>
      <c r="L287" s="21" t="s">
        <v>1189</v>
      </c>
      <c r="M287" s="21" t="s">
        <v>66</v>
      </c>
      <c r="N287" s="10">
        <v>1.3498107418635843</v>
      </c>
      <c r="O287" s="11">
        <v>0.22</v>
      </c>
      <c r="P287" s="4" t="s">
        <v>1336</v>
      </c>
      <c r="Q287" s="11" t="s">
        <v>1327</v>
      </c>
      <c r="R287" s="11">
        <f t="shared" si="11"/>
        <v>4576.9642090830421</v>
      </c>
      <c r="S287" s="12">
        <v>1.1000000000000001</v>
      </c>
      <c r="T287" s="25">
        <v>1495.0845800000002</v>
      </c>
      <c r="U287" s="14" t="s">
        <v>1299</v>
      </c>
    </row>
    <row r="288" spans="1:21" ht="63" customHeight="1" x14ac:dyDescent="0.25">
      <c r="A288" s="80" t="s">
        <v>783</v>
      </c>
      <c r="B288" s="81" t="s">
        <v>793</v>
      </c>
      <c r="C288" s="89" t="s">
        <v>794</v>
      </c>
      <c r="D288" s="4" t="s">
        <v>1187</v>
      </c>
      <c r="E288" s="102" t="s">
        <v>1174</v>
      </c>
      <c r="F288" s="19" t="s">
        <v>6</v>
      </c>
      <c r="G288" s="20" t="s">
        <v>1008</v>
      </c>
      <c r="H288" s="24">
        <v>2028</v>
      </c>
      <c r="I288" s="4">
        <v>6</v>
      </c>
      <c r="J288" s="9" t="s">
        <v>1210</v>
      </c>
      <c r="K288" s="21" t="s">
        <v>1190</v>
      </c>
      <c r="L288" s="21" t="s">
        <v>1189</v>
      </c>
      <c r="M288" s="21" t="s">
        <v>66</v>
      </c>
      <c r="N288" s="10">
        <v>1.3498107418635843</v>
      </c>
      <c r="O288" s="11">
        <v>0.33200000000000002</v>
      </c>
      <c r="P288" s="4" t="s">
        <v>1336</v>
      </c>
      <c r="Q288" s="11" t="s">
        <v>1327</v>
      </c>
      <c r="R288" s="11">
        <f t="shared" si="11"/>
        <v>4467.6377713661068</v>
      </c>
      <c r="S288" s="12">
        <v>1.1000000000000001</v>
      </c>
      <c r="T288" s="25">
        <v>2202.3259840000005</v>
      </c>
      <c r="U288" s="14" t="s">
        <v>1299</v>
      </c>
    </row>
    <row r="289" spans="1:21" ht="63" customHeight="1" x14ac:dyDescent="0.25">
      <c r="A289" s="80" t="s">
        <v>786</v>
      </c>
      <c r="B289" s="81" t="s">
        <v>796</v>
      </c>
      <c r="C289" s="89" t="s">
        <v>797</v>
      </c>
      <c r="D289" s="4" t="s">
        <v>1187</v>
      </c>
      <c r="E289" s="102" t="s">
        <v>1175</v>
      </c>
      <c r="F289" s="19" t="s">
        <v>6</v>
      </c>
      <c r="G289" s="20" t="s">
        <v>1008</v>
      </c>
      <c r="H289" s="24">
        <v>2028</v>
      </c>
      <c r="I289" s="4">
        <v>6</v>
      </c>
      <c r="J289" s="9" t="s">
        <v>1210</v>
      </c>
      <c r="K289" s="21" t="s">
        <v>1190</v>
      </c>
      <c r="L289" s="21" t="s">
        <v>1189</v>
      </c>
      <c r="M289" s="21" t="s">
        <v>66</v>
      </c>
      <c r="N289" s="10">
        <v>1.3498107418635843</v>
      </c>
      <c r="O289" s="11">
        <v>0.08</v>
      </c>
      <c r="P289" s="4" t="s">
        <v>1336</v>
      </c>
      <c r="Q289" s="11" t="s">
        <v>1327</v>
      </c>
      <c r="R289" s="11">
        <f t="shared" si="11"/>
        <v>4467.6377713661059</v>
      </c>
      <c r="S289" s="12">
        <v>1.1000000000000001</v>
      </c>
      <c r="T289" s="25">
        <v>530.68096000000003</v>
      </c>
      <c r="U289" s="14" t="s">
        <v>1299</v>
      </c>
    </row>
    <row r="290" spans="1:21" ht="63" customHeight="1" x14ac:dyDescent="0.25">
      <c r="A290" s="80" t="s">
        <v>789</v>
      </c>
      <c r="B290" s="81" t="s">
        <v>798</v>
      </c>
      <c r="C290" s="89" t="s">
        <v>799</v>
      </c>
      <c r="D290" s="4" t="s">
        <v>1187</v>
      </c>
      <c r="E290" s="102" t="s">
        <v>1176</v>
      </c>
      <c r="F290" s="19" t="s">
        <v>6</v>
      </c>
      <c r="G290" s="20" t="s">
        <v>1008</v>
      </c>
      <c r="H290" s="24">
        <v>2028</v>
      </c>
      <c r="I290" s="4">
        <v>6</v>
      </c>
      <c r="J290" s="9" t="s">
        <v>1210</v>
      </c>
      <c r="K290" s="21" t="s">
        <v>1190</v>
      </c>
      <c r="L290" s="21" t="s">
        <v>1189</v>
      </c>
      <c r="M290" s="21" t="s">
        <v>66</v>
      </c>
      <c r="N290" s="10">
        <v>1.3498107418635843</v>
      </c>
      <c r="O290" s="11">
        <v>0.215</v>
      </c>
      <c r="P290" s="4" t="s">
        <v>1336</v>
      </c>
      <c r="Q290" s="11" t="s">
        <v>1335</v>
      </c>
      <c r="R290" s="11">
        <f t="shared" si="11"/>
        <v>4383.1814868927668</v>
      </c>
      <c r="S290" s="12">
        <v>1.1000000000000001</v>
      </c>
      <c r="T290" s="25">
        <v>1399.2440799999999</v>
      </c>
      <c r="U290" s="14" t="s">
        <v>1299</v>
      </c>
    </row>
    <row r="291" spans="1:21" ht="63" customHeight="1" x14ac:dyDescent="0.25">
      <c r="A291" s="80" t="s">
        <v>792</v>
      </c>
      <c r="B291" s="81" t="s">
        <v>800</v>
      </c>
      <c r="C291" s="89" t="s">
        <v>801</v>
      </c>
      <c r="D291" s="4" t="s">
        <v>1187</v>
      </c>
      <c r="E291" s="102" t="s">
        <v>1177</v>
      </c>
      <c r="F291" s="19" t="s">
        <v>6</v>
      </c>
      <c r="G291" s="20" t="s">
        <v>1008</v>
      </c>
      <c r="H291" s="24">
        <v>2028</v>
      </c>
      <c r="I291" s="4">
        <v>10</v>
      </c>
      <c r="J291" s="9" t="s">
        <v>1209</v>
      </c>
      <c r="K291" s="21" t="s">
        <v>1190</v>
      </c>
      <c r="L291" s="21" t="s">
        <v>1189</v>
      </c>
      <c r="M291" s="21" t="s">
        <v>66</v>
      </c>
      <c r="N291" s="10">
        <v>1.3498107418635843</v>
      </c>
      <c r="O291" s="11">
        <v>0.25</v>
      </c>
      <c r="P291" s="4" t="s">
        <v>1336</v>
      </c>
      <c r="Q291" s="11" t="s">
        <v>1327</v>
      </c>
      <c r="R291" s="11">
        <f t="shared" si="11"/>
        <v>4467.6377713661059</v>
      </c>
      <c r="S291" s="12">
        <v>1.1000000000000001</v>
      </c>
      <c r="T291" s="25">
        <v>1658.3780000000002</v>
      </c>
      <c r="U291" s="14" t="s">
        <v>1299</v>
      </c>
    </row>
    <row r="292" spans="1:21" ht="63" customHeight="1" x14ac:dyDescent="0.25">
      <c r="A292" s="80" t="s">
        <v>795</v>
      </c>
      <c r="B292" s="81" t="s">
        <v>802</v>
      </c>
      <c r="C292" s="89" t="s">
        <v>803</v>
      </c>
      <c r="D292" s="4" t="s">
        <v>1187</v>
      </c>
      <c r="E292" s="102" t="s">
        <v>1178</v>
      </c>
      <c r="F292" s="19" t="s">
        <v>6</v>
      </c>
      <c r="G292" s="20" t="s">
        <v>1008</v>
      </c>
      <c r="H292" s="24">
        <v>2028</v>
      </c>
      <c r="I292" s="4">
        <v>6</v>
      </c>
      <c r="J292" s="9" t="s">
        <v>1210</v>
      </c>
      <c r="K292" s="21" t="s">
        <v>1190</v>
      </c>
      <c r="L292" s="21" t="s">
        <v>1189</v>
      </c>
      <c r="M292" s="21" t="s">
        <v>66</v>
      </c>
      <c r="N292" s="10">
        <v>1.3498107418635843</v>
      </c>
      <c r="O292" s="11">
        <v>0.5</v>
      </c>
      <c r="P292" s="4" t="s">
        <v>1336</v>
      </c>
      <c r="Q292" s="11" t="s">
        <v>1327</v>
      </c>
      <c r="R292" s="11">
        <f t="shared" si="11"/>
        <v>4576.9642090830412</v>
      </c>
      <c r="S292" s="12">
        <v>1.1000000000000001</v>
      </c>
      <c r="T292" s="25">
        <v>3397.9195</v>
      </c>
      <c r="U292" s="14" t="s">
        <v>1299</v>
      </c>
    </row>
    <row r="293" spans="1:21" ht="63" customHeight="1" x14ac:dyDescent="0.25">
      <c r="A293" s="77" t="s">
        <v>1002</v>
      </c>
      <c r="B293" s="78" t="s">
        <v>1003</v>
      </c>
      <c r="C293" s="19" t="s">
        <v>974</v>
      </c>
      <c r="D293" s="104" t="s">
        <v>6</v>
      </c>
      <c r="E293" s="104" t="s">
        <v>6</v>
      </c>
      <c r="F293" s="19" t="s">
        <v>6</v>
      </c>
      <c r="G293" s="20" t="s">
        <v>6</v>
      </c>
      <c r="H293" s="79" t="s">
        <v>6</v>
      </c>
      <c r="I293" s="4" t="s">
        <v>6</v>
      </c>
      <c r="J293" s="79" t="s">
        <v>6</v>
      </c>
      <c r="K293" s="19" t="s">
        <v>6</v>
      </c>
      <c r="L293" s="19" t="s">
        <v>6</v>
      </c>
      <c r="M293" s="4" t="s">
        <v>6</v>
      </c>
      <c r="N293" s="79" t="s">
        <v>6</v>
      </c>
      <c r="O293" s="79" t="s">
        <v>6</v>
      </c>
      <c r="P293" s="79" t="s">
        <v>6</v>
      </c>
      <c r="Q293" s="79" t="s">
        <v>6</v>
      </c>
      <c r="R293" s="79" t="s">
        <v>6</v>
      </c>
      <c r="S293" s="79" t="s">
        <v>6</v>
      </c>
      <c r="T293" s="79" t="s">
        <v>6</v>
      </c>
      <c r="U293" s="79" t="s">
        <v>6</v>
      </c>
    </row>
    <row r="294" spans="1:21" ht="63" customHeight="1" x14ac:dyDescent="0.25">
      <c r="A294" s="77" t="s">
        <v>72</v>
      </c>
      <c r="B294" s="78" t="s">
        <v>1004</v>
      </c>
      <c r="C294" s="19" t="s">
        <v>974</v>
      </c>
      <c r="D294" s="104" t="s">
        <v>6</v>
      </c>
      <c r="E294" s="104" t="s">
        <v>6</v>
      </c>
      <c r="F294" s="19" t="s">
        <v>6</v>
      </c>
      <c r="G294" s="20" t="s">
        <v>6</v>
      </c>
      <c r="H294" s="79" t="s">
        <v>6</v>
      </c>
      <c r="I294" s="4" t="s">
        <v>6</v>
      </c>
      <c r="J294" s="79" t="s">
        <v>6</v>
      </c>
      <c r="K294" s="19" t="s">
        <v>6</v>
      </c>
      <c r="L294" s="19" t="s">
        <v>6</v>
      </c>
      <c r="M294" s="4" t="s">
        <v>6</v>
      </c>
      <c r="N294" s="79" t="s">
        <v>6</v>
      </c>
      <c r="O294" s="79" t="s">
        <v>6</v>
      </c>
      <c r="P294" s="79" t="s">
        <v>6</v>
      </c>
      <c r="Q294" s="79" t="s">
        <v>6</v>
      </c>
      <c r="R294" s="79" t="s">
        <v>6</v>
      </c>
      <c r="S294" s="79" t="s">
        <v>6</v>
      </c>
      <c r="T294" s="79" t="s">
        <v>6</v>
      </c>
      <c r="U294" s="79" t="s">
        <v>6</v>
      </c>
    </row>
    <row r="295" spans="1:21" ht="63" customHeight="1" x14ac:dyDescent="0.25">
      <c r="A295" s="1" t="s">
        <v>804</v>
      </c>
      <c r="B295" s="105" t="s">
        <v>807</v>
      </c>
      <c r="C295" s="8" t="s">
        <v>808</v>
      </c>
      <c r="D295" s="4" t="s">
        <v>73</v>
      </c>
      <c r="E295" s="59" t="s">
        <v>6</v>
      </c>
      <c r="F295" s="6" t="s">
        <v>6</v>
      </c>
      <c r="G295" s="7" t="s">
        <v>1008</v>
      </c>
      <c r="H295" s="8">
        <v>2025</v>
      </c>
      <c r="I295" s="4">
        <v>6</v>
      </c>
      <c r="J295" s="9" t="s">
        <v>1212</v>
      </c>
      <c r="K295" s="4" t="s">
        <v>1190</v>
      </c>
      <c r="L295" s="4" t="s">
        <v>1189</v>
      </c>
      <c r="M295" s="4" t="s">
        <v>66</v>
      </c>
      <c r="N295" s="106">
        <v>1.1760999999999999</v>
      </c>
      <c r="O295" s="11">
        <v>1</v>
      </c>
      <c r="P295" s="21" t="s">
        <v>1221</v>
      </c>
      <c r="Q295" s="9" t="s">
        <v>1207</v>
      </c>
      <c r="R295" s="9">
        <v>271.56</v>
      </c>
      <c r="S295" s="12">
        <v>1.1000000000000001</v>
      </c>
      <c r="T295" s="25">
        <f>N295*O295*R295*S295</f>
        <v>351.31988760000002</v>
      </c>
      <c r="U295" s="14" t="s">
        <v>1300</v>
      </c>
    </row>
    <row r="296" spans="1:21" ht="63" customHeight="1" x14ac:dyDescent="0.25">
      <c r="A296" s="1" t="s">
        <v>805</v>
      </c>
      <c r="B296" s="105" t="s">
        <v>810</v>
      </c>
      <c r="C296" s="8" t="s">
        <v>811</v>
      </c>
      <c r="D296" s="4" t="s">
        <v>73</v>
      </c>
      <c r="E296" s="59" t="s">
        <v>6</v>
      </c>
      <c r="F296" s="6" t="s">
        <v>6</v>
      </c>
      <c r="G296" s="7" t="s">
        <v>1008</v>
      </c>
      <c r="H296" s="8">
        <v>2025</v>
      </c>
      <c r="I296" s="4">
        <v>10</v>
      </c>
      <c r="J296" s="9" t="s">
        <v>1212</v>
      </c>
      <c r="K296" s="4" t="s">
        <v>1190</v>
      </c>
      <c r="L296" s="4" t="s">
        <v>1189</v>
      </c>
      <c r="M296" s="4" t="s">
        <v>66</v>
      </c>
      <c r="N296" s="106">
        <v>1.1760999999999999</v>
      </c>
      <c r="O296" s="11">
        <v>1</v>
      </c>
      <c r="P296" s="21" t="s">
        <v>1221</v>
      </c>
      <c r="Q296" s="9" t="s">
        <v>1207</v>
      </c>
      <c r="R296" s="9">
        <v>271.56</v>
      </c>
      <c r="S296" s="12">
        <v>1.1000000000000001</v>
      </c>
      <c r="T296" s="25">
        <f t="shared" ref="T296:T302" si="12">N296*O296*R296*S296</f>
        <v>351.31988760000002</v>
      </c>
      <c r="U296" s="14" t="s">
        <v>1300</v>
      </c>
    </row>
    <row r="297" spans="1:21" ht="63" customHeight="1" x14ac:dyDescent="0.25">
      <c r="A297" s="1" t="s">
        <v>806</v>
      </c>
      <c r="B297" s="105" t="s">
        <v>813</v>
      </c>
      <c r="C297" s="8" t="s">
        <v>814</v>
      </c>
      <c r="D297" s="4" t="s">
        <v>73</v>
      </c>
      <c r="E297" s="59" t="s">
        <v>6</v>
      </c>
      <c r="F297" s="6" t="s">
        <v>6</v>
      </c>
      <c r="G297" s="7" t="s">
        <v>1008</v>
      </c>
      <c r="H297" s="8">
        <v>2025</v>
      </c>
      <c r="I297" s="4">
        <v>10</v>
      </c>
      <c r="J297" s="9" t="s">
        <v>1212</v>
      </c>
      <c r="K297" s="4" t="s">
        <v>1190</v>
      </c>
      <c r="L297" s="4" t="s">
        <v>1189</v>
      </c>
      <c r="M297" s="4" t="s">
        <v>66</v>
      </c>
      <c r="N297" s="106">
        <v>1.1760999999999999</v>
      </c>
      <c r="O297" s="11">
        <v>1</v>
      </c>
      <c r="P297" s="21" t="s">
        <v>1221</v>
      </c>
      <c r="Q297" s="9" t="s">
        <v>1207</v>
      </c>
      <c r="R297" s="9">
        <v>271.56</v>
      </c>
      <c r="S297" s="12">
        <v>1.1000000000000001</v>
      </c>
      <c r="T297" s="25">
        <f t="shared" si="12"/>
        <v>351.31988760000002</v>
      </c>
      <c r="U297" s="14" t="s">
        <v>1300</v>
      </c>
    </row>
    <row r="298" spans="1:21" ht="63" customHeight="1" x14ac:dyDescent="0.25">
      <c r="A298" s="1" t="s">
        <v>809</v>
      </c>
      <c r="B298" s="68" t="s">
        <v>1362</v>
      </c>
      <c r="C298" s="8" t="s">
        <v>816</v>
      </c>
      <c r="D298" s="4" t="s">
        <v>1216</v>
      </c>
      <c r="E298" s="59" t="s">
        <v>6</v>
      </c>
      <c r="F298" s="6" t="s">
        <v>6</v>
      </c>
      <c r="G298" s="7" t="s">
        <v>1008</v>
      </c>
      <c r="H298" s="8">
        <v>2026</v>
      </c>
      <c r="I298" s="4">
        <v>6</v>
      </c>
      <c r="J298" s="9" t="s">
        <v>1212</v>
      </c>
      <c r="K298" s="4" t="s">
        <v>1190</v>
      </c>
      <c r="L298" s="4" t="s">
        <v>1189</v>
      </c>
      <c r="M298" s="4" t="s">
        <v>66</v>
      </c>
      <c r="N298" s="106">
        <v>1.238</v>
      </c>
      <c r="O298" s="11">
        <v>1</v>
      </c>
      <c r="P298" s="21" t="s">
        <v>1221</v>
      </c>
      <c r="Q298" s="9" t="s">
        <v>1294</v>
      </c>
      <c r="R298" s="9">
        <f>271.56+56.02+24.86</f>
        <v>352.44</v>
      </c>
      <c r="S298" s="12">
        <v>1.1000000000000001</v>
      </c>
      <c r="T298" s="25">
        <f t="shared" si="12"/>
        <v>479.95279200000004</v>
      </c>
      <c r="U298" s="14" t="s">
        <v>1300</v>
      </c>
    </row>
    <row r="299" spans="1:21" ht="63" customHeight="1" x14ac:dyDescent="0.25">
      <c r="A299" s="1" t="s">
        <v>812</v>
      </c>
      <c r="B299" s="68" t="s">
        <v>1363</v>
      </c>
      <c r="C299" s="8" t="s">
        <v>818</v>
      </c>
      <c r="D299" s="4" t="s">
        <v>1216</v>
      </c>
      <c r="E299" s="59" t="s">
        <v>6</v>
      </c>
      <c r="F299" s="6" t="s">
        <v>6</v>
      </c>
      <c r="G299" s="7" t="s">
        <v>1008</v>
      </c>
      <c r="H299" s="8">
        <v>2026</v>
      </c>
      <c r="I299" s="4">
        <v>6</v>
      </c>
      <c r="J299" s="9" t="s">
        <v>1212</v>
      </c>
      <c r="K299" s="4" t="s">
        <v>1190</v>
      </c>
      <c r="L299" s="4" t="s">
        <v>1189</v>
      </c>
      <c r="M299" s="4" t="s">
        <v>66</v>
      </c>
      <c r="N299" s="106">
        <v>1.238</v>
      </c>
      <c r="O299" s="11">
        <v>1</v>
      </c>
      <c r="P299" s="21" t="s">
        <v>1221</v>
      </c>
      <c r="Q299" s="9" t="s">
        <v>1294</v>
      </c>
      <c r="R299" s="9">
        <f t="shared" ref="R299:R302" si="13">271.56+56.02+24.86</f>
        <v>352.44</v>
      </c>
      <c r="S299" s="12">
        <v>1.1000000000000001</v>
      </c>
      <c r="T299" s="25">
        <f t="shared" si="12"/>
        <v>479.95279200000004</v>
      </c>
      <c r="U299" s="14" t="s">
        <v>1300</v>
      </c>
    </row>
    <row r="300" spans="1:21" ht="63" customHeight="1" x14ac:dyDescent="0.25">
      <c r="A300" s="1" t="s">
        <v>815</v>
      </c>
      <c r="B300" s="22" t="s">
        <v>820</v>
      </c>
      <c r="C300" s="3" t="s">
        <v>821</v>
      </c>
      <c r="D300" s="4" t="s">
        <v>1216</v>
      </c>
      <c r="E300" s="59" t="s">
        <v>6</v>
      </c>
      <c r="F300" s="6" t="s">
        <v>6</v>
      </c>
      <c r="G300" s="7" t="s">
        <v>1008</v>
      </c>
      <c r="H300" s="8">
        <v>2027</v>
      </c>
      <c r="I300" s="4">
        <v>6</v>
      </c>
      <c r="J300" s="9" t="s">
        <v>1212</v>
      </c>
      <c r="K300" s="4" t="s">
        <v>1190</v>
      </c>
      <c r="L300" s="4" t="s">
        <v>1189</v>
      </c>
      <c r="M300" s="4" t="s">
        <v>66</v>
      </c>
      <c r="N300" s="107">
        <v>1.2929221665360002</v>
      </c>
      <c r="O300" s="11">
        <v>1</v>
      </c>
      <c r="P300" s="21" t="s">
        <v>1221</v>
      </c>
      <c r="Q300" s="9" t="s">
        <v>1294</v>
      </c>
      <c r="R300" s="9">
        <f t="shared" si="13"/>
        <v>352.44</v>
      </c>
      <c r="S300" s="12">
        <v>1.1000000000000001</v>
      </c>
      <c r="T300" s="25">
        <f t="shared" si="12"/>
        <v>501.24523721134278</v>
      </c>
      <c r="U300" s="14" t="s">
        <v>1300</v>
      </c>
    </row>
    <row r="301" spans="1:21" ht="63" customHeight="1" x14ac:dyDescent="0.25">
      <c r="A301" s="1" t="s">
        <v>817</v>
      </c>
      <c r="B301" s="22" t="s">
        <v>822</v>
      </c>
      <c r="C301" s="3" t="s">
        <v>823</v>
      </c>
      <c r="D301" s="4" t="s">
        <v>1216</v>
      </c>
      <c r="E301" s="59" t="s">
        <v>6</v>
      </c>
      <c r="F301" s="6" t="s">
        <v>6</v>
      </c>
      <c r="G301" s="7" t="s">
        <v>1008</v>
      </c>
      <c r="H301" s="8">
        <v>2027</v>
      </c>
      <c r="I301" s="4">
        <v>6</v>
      </c>
      <c r="J301" s="9" t="s">
        <v>1212</v>
      </c>
      <c r="K301" s="4" t="s">
        <v>1190</v>
      </c>
      <c r="L301" s="4" t="s">
        <v>1189</v>
      </c>
      <c r="M301" s="4" t="s">
        <v>66</v>
      </c>
      <c r="N301" s="106">
        <v>1.2929999999999999</v>
      </c>
      <c r="O301" s="11">
        <v>1</v>
      </c>
      <c r="P301" s="21" t="s">
        <v>1221</v>
      </c>
      <c r="Q301" s="9" t="s">
        <v>1294</v>
      </c>
      <c r="R301" s="9">
        <f t="shared" si="13"/>
        <v>352.44</v>
      </c>
      <c r="S301" s="12">
        <v>1.1000000000000001</v>
      </c>
      <c r="T301" s="25">
        <f t="shared" si="12"/>
        <v>501.27541200000002</v>
      </c>
      <c r="U301" s="14" t="s">
        <v>1300</v>
      </c>
    </row>
    <row r="302" spans="1:21" ht="63" customHeight="1" x14ac:dyDescent="0.25">
      <c r="A302" s="1" t="s">
        <v>819</v>
      </c>
      <c r="B302" s="22" t="s">
        <v>824</v>
      </c>
      <c r="C302" s="3" t="s">
        <v>825</v>
      </c>
      <c r="D302" s="4" t="s">
        <v>1216</v>
      </c>
      <c r="E302" s="59" t="s">
        <v>6</v>
      </c>
      <c r="F302" s="6" t="s">
        <v>6</v>
      </c>
      <c r="G302" s="7" t="s">
        <v>1008</v>
      </c>
      <c r="H302" s="8">
        <v>2028</v>
      </c>
      <c r="I302" s="4">
        <v>6</v>
      </c>
      <c r="J302" s="9" t="s">
        <v>1212</v>
      </c>
      <c r="K302" s="4" t="s">
        <v>1190</v>
      </c>
      <c r="L302" s="4" t="s">
        <v>1189</v>
      </c>
      <c r="M302" s="4" t="s">
        <v>66</v>
      </c>
      <c r="N302" s="106">
        <v>1.3498107418635843</v>
      </c>
      <c r="O302" s="11">
        <v>1</v>
      </c>
      <c r="P302" s="21" t="s">
        <v>1221</v>
      </c>
      <c r="Q302" s="9" t="s">
        <v>1294</v>
      </c>
      <c r="R302" s="9">
        <f t="shared" si="13"/>
        <v>352.44</v>
      </c>
      <c r="S302" s="12">
        <v>1.1000000000000001</v>
      </c>
      <c r="T302" s="25">
        <f t="shared" si="12"/>
        <v>523.30002764864184</v>
      </c>
      <c r="U302" s="14" t="s">
        <v>1300</v>
      </c>
    </row>
    <row r="303" spans="1:21" ht="63" customHeight="1" x14ac:dyDescent="0.25">
      <c r="A303" s="77" t="s">
        <v>1005</v>
      </c>
      <c r="B303" s="108" t="s">
        <v>1004</v>
      </c>
      <c r="C303" s="24" t="s">
        <v>974</v>
      </c>
      <c r="D303" s="18" t="s">
        <v>6</v>
      </c>
      <c r="E303" s="18" t="s">
        <v>6</v>
      </c>
      <c r="F303" s="19" t="s">
        <v>6</v>
      </c>
      <c r="G303" s="20" t="s">
        <v>6</v>
      </c>
      <c r="H303" s="24" t="s">
        <v>6</v>
      </c>
      <c r="I303" s="4" t="s">
        <v>6</v>
      </c>
      <c r="J303" s="4" t="s">
        <v>6</v>
      </c>
      <c r="K303" s="4" t="s">
        <v>6</v>
      </c>
      <c r="L303" s="4" t="s">
        <v>6</v>
      </c>
      <c r="M303" s="4" t="s">
        <v>6</v>
      </c>
      <c r="N303" s="4" t="s">
        <v>6</v>
      </c>
      <c r="O303" s="4" t="s">
        <v>6</v>
      </c>
      <c r="P303" s="4" t="s">
        <v>6</v>
      </c>
      <c r="Q303" s="4" t="s">
        <v>6</v>
      </c>
      <c r="R303" s="4" t="s">
        <v>6</v>
      </c>
      <c r="S303" s="4" t="s">
        <v>6</v>
      </c>
      <c r="T303" s="4" t="s">
        <v>6</v>
      </c>
      <c r="U303" s="4" t="s">
        <v>6</v>
      </c>
    </row>
    <row r="304" spans="1:21" ht="63" customHeight="1" x14ac:dyDescent="0.25">
      <c r="A304" s="80" t="s">
        <v>826</v>
      </c>
      <c r="B304" s="82" t="s">
        <v>827</v>
      </c>
      <c r="C304" s="24" t="s">
        <v>828</v>
      </c>
      <c r="D304" s="4" t="s">
        <v>73</v>
      </c>
      <c r="E304" s="18" t="s">
        <v>6</v>
      </c>
      <c r="F304" s="19" t="s">
        <v>6</v>
      </c>
      <c r="G304" s="20" t="s">
        <v>1008</v>
      </c>
      <c r="H304" s="24">
        <v>2026</v>
      </c>
      <c r="I304" s="4">
        <v>0.22</v>
      </c>
      <c r="J304" s="21" t="s">
        <v>1217</v>
      </c>
      <c r="K304" s="21" t="s">
        <v>1190</v>
      </c>
      <c r="L304" s="21" t="s">
        <v>1189</v>
      </c>
      <c r="M304" s="21" t="s">
        <v>66</v>
      </c>
      <c r="N304" s="106">
        <v>1.238</v>
      </c>
      <c r="O304" s="21">
        <v>2640</v>
      </c>
      <c r="P304" s="21" t="s">
        <v>1221</v>
      </c>
      <c r="Q304" s="21" t="s">
        <v>1219</v>
      </c>
      <c r="R304" s="21">
        <v>56.25</v>
      </c>
      <c r="S304" s="12">
        <v>1.1000000000000001</v>
      </c>
      <c r="T304" s="109">
        <v>0</v>
      </c>
      <c r="U304" s="14" t="s">
        <v>1297</v>
      </c>
    </row>
    <row r="305" spans="1:21" ht="63" customHeight="1" x14ac:dyDescent="0.25">
      <c r="A305" s="80" t="s">
        <v>829</v>
      </c>
      <c r="B305" s="82" t="s">
        <v>830</v>
      </c>
      <c r="C305" s="24" t="s">
        <v>831</v>
      </c>
      <c r="D305" s="4" t="s">
        <v>73</v>
      </c>
      <c r="E305" s="18" t="s">
        <v>6</v>
      </c>
      <c r="F305" s="19" t="s">
        <v>6</v>
      </c>
      <c r="G305" s="20" t="s">
        <v>1008</v>
      </c>
      <c r="H305" s="24">
        <v>2026</v>
      </c>
      <c r="I305" s="4">
        <v>0.4</v>
      </c>
      <c r="J305" s="21" t="s">
        <v>1218</v>
      </c>
      <c r="K305" s="21" t="s">
        <v>1190</v>
      </c>
      <c r="L305" s="21" t="s">
        <v>1189</v>
      </c>
      <c r="M305" s="21" t="s">
        <v>66</v>
      </c>
      <c r="N305" s="106">
        <v>1.238</v>
      </c>
      <c r="O305" s="21">
        <v>285</v>
      </c>
      <c r="P305" s="21" t="s">
        <v>1221</v>
      </c>
      <c r="Q305" s="21" t="s">
        <v>1220</v>
      </c>
      <c r="R305" s="21">
        <v>62.16</v>
      </c>
      <c r="S305" s="12">
        <v>1.1000000000000001</v>
      </c>
      <c r="T305" s="109">
        <v>0</v>
      </c>
      <c r="U305" s="14" t="s">
        <v>1297</v>
      </c>
    </row>
    <row r="306" spans="1:21" ht="63" customHeight="1" x14ac:dyDescent="0.25">
      <c r="A306" s="80" t="s">
        <v>832</v>
      </c>
      <c r="B306" s="91" t="s">
        <v>827</v>
      </c>
      <c r="C306" s="89" t="s">
        <v>833</v>
      </c>
      <c r="D306" s="4" t="s">
        <v>73</v>
      </c>
      <c r="E306" s="18" t="s">
        <v>6</v>
      </c>
      <c r="F306" s="19" t="s">
        <v>6</v>
      </c>
      <c r="G306" s="20" t="s">
        <v>1008</v>
      </c>
      <c r="H306" s="24">
        <v>2027</v>
      </c>
      <c r="I306" s="4">
        <v>0.22</v>
      </c>
      <c r="J306" s="21" t="s">
        <v>1217</v>
      </c>
      <c r="K306" s="21" t="s">
        <v>1190</v>
      </c>
      <c r="L306" s="21" t="s">
        <v>1189</v>
      </c>
      <c r="M306" s="21" t="s">
        <v>66</v>
      </c>
      <c r="N306" s="106">
        <v>1.2929999999999999</v>
      </c>
      <c r="O306" s="21">
        <v>2640</v>
      </c>
      <c r="P306" s="21" t="s">
        <v>1221</v>
      </c>
      <c r="Q306" s="21" t="s">
        <v>1219</v>
      </c>
      <c r="R306" s="21">
        <v>56.25</v>
      </c>
      <c r="S306" s="12">
        <v>1.1000000000000001</v>
      </c>
      <c r="T306" s="109">
        <f t="shared" ref="T306:T309" si="14">N306*O306*R306*S306</f>
        <v>211211.55000000002</v>
      </c>
      <c r="U306" s="14" t="s">
        <v>1300</v>
      </c>
    </row>
    <row r="307" spans="1:21" ht="63" customHeight="1" x14ac:dyDescent="0.25">
      <c r="A307" s="80" t="s">
        <v>834</v>
      </c>
      <c r="B307" s="91" t="s">
        <v>830</v>
      </c>
      <c r="C307" s="89" t="s">
        <v>835</v>
      </c>
      <c r="D307" s="4" t="s">
        <v>73</v>
      </c>
      <c r="E307" s="18" t="s">
        <v>6</v>
      </c>
      <c r="F307" s="19" t="s">
        <v>6</v>
      </c>
      <c r="G307" s="20" t="s">
        <v>1008</v>
      </c>
      <c r="H307" s="24">
        <v>2027</v>
      </c>
      <c r="I307" s="4">
        <v>0.4</v>
      </c>
      <c r="J307" s="21" t="s">
        <v>1218</v>
      </c>
      <c r="K307" s="21" t="s">
        <v>1190</v>
      </c>
      <c r="L307" s="21" t="s">
        <v>1189</v>
      </c>
      <c r="M307" s="21" t="s">
        <v>66</v>
      </c>
      <c r="N307" s="106">
        <v>1.2929999999999999</v>
      </c>
      <c r="O307" s="21">
        <v>285</v>
      </c>
      <c r="P307" s="21" t="s">
        <v>1221</v>
      </c>
      <c r="Q307" s="21" t="s">
        <v>1220</v>
      </c>
      <c r="R307" s="21">
        <v>62.16</v>
      </c>
      <c r="S307" s="12">
        <v>1.1000000000000001</v>
      </c>
      <c r="T307" s="109">
        <f t="shared" si="14"/>
        <v>25196.89788</v>
      </c>
      <c r="U307" s="14" t="s">
        <v>1300</v>
      </c>
    </row>
    <row r="308" spans="1:21" ht="63" customHeight="1" x14ac:dyDescent="0.25">
      <c r="A308" s="80" t="s">
        <v>836</v>
      </c>
      <c r="B308" s="91" t="s">
        <v>827</v>
      </c>
      <c r="C308" s="89" t="s">
        <v>837</v>
      </c>
      <c r="D308" s="4" t="s">
        <v>73</v>
      </c>
      <c r="E308" s="18" t="s">
        <v>6</v>
      </c>
      <c r="F308" s="19" t="s">
        <v>6</v>
      </c>
      <c r="G308" s="20" t="s">
        <v>1008</v>
      </c>
      <c r="H308" s="24">
        <v>2028</v>
      </c>
      <c r="I308" s="4">
        <v>0.22</v>
      </c>
      <c r="J308" s="21" t="s">
        <v>1217</v>
      </c>
      <c r="K308" s="21" t="s">
        <v>1190</v>
      </c>
      <c r="L308" s="21" t="s">
        <v>1189</v>
      </c>
      <c r="M308" s="21" t="s">
        <v>66</v>
      </c>
      <c r="N308" s="106">
        <v>1.3499000000000001</v>
      </c>
      <c r="O308" s="21">
        <v>2640</v>
      </c>
      <c r="P308" s="21" t="s">
        <v>1221</v>
      </c>
      <c r="Q308" s="21" t="s">
        <v>1219</v>
      </c>
      <c r="R308" s="21">
        <v>56.25</v>
      </c>
      <c r="S308" s="12">
        <v>1.1000000000000001</v>
      </c>
      <c r="T308" s="109">
        <f t="shared" si="14"/>
        <v>220506.16500000004</v>
      </c>
      <c r="U308" s="14" t="s">
        <v>1300</v>
      </c>
    </row>
    <row r="309" spans="1:21" ht="63" customHeight="1" x14ac:dyDescent="0.25">
      <c r="A309" s="80" t="s">
        <v>838</v>
      </c>
      <c r="B309" s="91" t="s">
        <v>830</v>
      </c>
      <c r="C309" s="89" t="s">
        <v>839</v>
      </c>
      <c r="D309" s="4" t="s">
        <v>73</v>
      </c>
      <c r="E309" s="18" t="s">
        <v>6</v>
      </c>
      <c r="F309" s="19" t="s">
        <v>6</v>
      </c>
      <c r="G309" s="20" t="s">
        <v>1008</v>
      </c>
      <c r="H309" s="24">
        <v>2028</v>
      </c>
      <c r="I309" s="4">
        <v>0.4</v>
      </c>
      <c r="J309" s="21" t="s">
        <v>1218</v>
      </c>
      <c r="K309" s="21" t="s">
        <v>1190</v>
      </c>
      <c r="L309" s="21" t="s">
        <v>1189</v>
      </c>
      <c r="M309" s="21" t="s">
        <v>66</v>
      </c>
      <c r="N309" s="106">
        <v>1.3499000000000001</v>
      </c>
      <c r="O309" s="21">
        <v>285</v>
      </c>
      <c r="P309" s="21" t="s">
        <v>1221</v>
      </c>
      <c r="Q309" s="21" t="s">
        <v>1220</v>
      </c>
      <c r="R309" s="21">
        <v>62.16</v>
      </c>
      <c r="S309" s="12">
        <v>1.1000000000000001</v>
      </c>
      <c r="T309" s="109">
        <f t="shared" si="14"/>
        <v>26305.717284000002</v>
      </c>
      <c r="U309" s="14" t="s">
        <v>1300</v>
      </c>
    </row>
    <row r="310" spans="1:21" ht="63" customHeight="1" x14ac:dyDescent="0.25">
      <c r="A310" s="80" t="s">
        <v>1448</v>
      </c>
      <c r="B310" s="22" t="s">
        <v>827</v>
      </c>
      <c r="C310" s="3" t="s">
        <v>1445</v>
      </c>
      <c r="D310" s="4" t="s">
        <v>73</v>
      </c>
      <c r="E310" s="59" t="s">
        <v>6</v>
      </c>
      <c r="F310" s="6" t="s">
        <v>6</v>
      </c>
      <c r="G310" s="7" t="s">
        <v>1008</v>
      </c>
      <c r="H310" s="8">
        <v>2029</v>
      </c>
      <c r="I310" s="4">
        <v>0.22</v>
      </c>
      <c r="J310" s="4" t="s">
        <v>1217</v>
      </c>
      <c r="K310" s="4" t="s">
        <v>1190</v>
      </c>
      <c r="L310" s="4" t="s">
        <v>1189</v>
      </c>
      <c r="M310" s="4" t="s">
        <v>66</v>
      </c>
      <c r="N310" s="106">
        <v>1.4092024145055821</v>
      </c>
      <c r="O310" s="4">
        <v>2640</v>
      </c>
      <c r="P310" s="4" t="s">
        <v>1221</v>
      </c>
      <c r="Q310" s="4" t="s">
        <v>1219</v>
      </c>
      <c r="R310" s="4">
        <v>56.25</v>
      </c>
      <c r="S310" s="12">
        <v>1.1000000000000001</v>
      </c>
      <c r="T310" s="110">
        <f>N310*O310*R310*S310</f>
        <v>230193.21440948686</v>
      </c>
      <c r="U310" s="14" t="s">
        <v>1300</v>
      </c>
    </row>
    <row r="311" spans="1:21" ht="63" customHeight="1" x14ac:dyDescent="0.25">
      <c r="A311" s="80" t="s">
        <v>1449</v>
      </c>
      <c r="B311" s="22" t="s">
        <v>830</v>
      </c>
      <c r="C311" s="3" t="s">
        <v>1446</v>
      </c>
      <c r="D311" s="4" t="s">
        <v>73</v>
      </c>
      <c r="E311" s="59" t="s">
        <v>6</v>
      </c>
      <c r="F311" s="6" t="s">
        <v>6</v>
      </c>
      <c r="G311" s="7" t="s">
        <v>1008</v>
      </c>
      <c r="H311" s="8">
        <v>2029</v>
      </c>
      <c r="I311" s="4">
        <v>0.4</v>
      </c>
      <c r="J311" s="4" t="s">
        <v>1218</v>
      </c>
      <c r="K311" s="4" t="s">
        <v>1190</v>
      </c>
      <c r="L311" s="4" t="s">
        <v>1189</v>
      </c>
      <c r="M311" s="4" t="s">
        <v>66</v>
      </c>
      <c r="N311" s="106">
        <v>1.4092024145055821</v>
      </c>
      <c r="O311" s="4">
        <v>285</v>
      </c>
      <c r="P311" s="4" t="s">
        <v>1221</v>
      </c>
      <c r="Q311" s="4" t="s">
        <v>1220</v>
      </c>
      <c r="R311" s="4">
        <v>62.16</v>
      </c>
      <c r="S311" s="12">
        <v>1.1000000000000001</v>
      </c>
      <c r="T311" s="110">
        <f>N311*O311*R311*S311</f>
        <v>27461.352923856604</v>
      </c>
      <c r="U311" s="14" t="s">
        <v>1300</v>
      </c>
    </row>
    <row r="312" spans="1:21" ht="63" customHeight="1" x14ac:dyDescent="0.25">
      <c r="A312" s="80" t="s">
        <v>1006</v>
      </c>
      <c r="B312" s="78" t="s">
        <v>1007</v>
      </c>
      <c r="C312" s="19" t="s">
        <v>974</v>
      </c>
      <c r="D312" s="18" t="s">
        <v>6</v>
      </c>
      <c r="E312" s="18" t="s">
        <v>6</v>
      </c>
      <c r="F312" s="19" t="s">
        <v>6</v>
      </c>
      <c r="G312" s="20" t="s">
        <v>6</v>
      </c>
      <c r="H312" s="79" t="s">
        <v>6</v>
      </c>
      <c r="I312" s="4" t="s">
        <v>6</v>
      </c>
      <c r="J312" s="4" t="s">
        <v>6</v>
      </c>
      <c r="K312" s="4" t="s">
        <v>6</v>
      </c>
      <c r="L312" s="4" t="s">
        <v>6</v>
      </c>
      <c r="M312" s="4" t="s">
        <v>6</v>
      </c>
      <c r="N312" s="4" t="s">
        <v>6</v>
      </c>
      <c r="O312" s="4" t="s">
        <v>6</v>
      </c>
      <c r="P312" s="4" t="s">
        <v>6</v>
      </c>
      <c r="Q312" s="4" t="s">
        <v>6</v>
      </c>
      <c r="R312" s="4" t="s">
        <v>6</v>
      </c>
      <c r="S312" s="4" t="s">
        <v>6</v>
      </c>
      <c r="T312" s="4" t="s">
        <v>6</v>
      </c>
      <c r="U312" s="4" t="s">
        <v>6</v>
      </c>
    </row>
    <row r="313" spans="1:21" ht="63" customHeight="1" x14ac:dyDescent="0.25">
      <c r="A313" s="80" t="s">
        <v>840</v>
      </c>
      <c r="B313" s="82" t="s">
        <v>841</v>
      </c>
      <c r="C313" s="24" t="s">
        <v>842</v>
      </c>
      <c r="D313" s="4" t="s">
        <v>1188</v>
      </c>
      <c r="E313" s="18" t="s">
        <v>6</v>
      </c>
      <c r="F313" s="19" t="s">
        <v>6</v>
      </c>
      <c r="G313" s="20" t="s">
        <v>1008</v>
      </c>
      <c r="H313" s="24">
        <v>2026</v>
      </c>
      <c r="I313" s="4" t="s">
        <v>6</v>
      </c>
      <c r="J313" s="9" t="s">
        <v>1222</v>
      </c>
      <c r="K313" s="21" t="s">
        <v>1190</v>
      </c>
      <c r="L313" s="21" t="s">
        <v>1189</v>
      </c>
      <c r="M313" s="21" t="s">
        <v>66</v>
      </c>
      <c r="N313" s="4" t="s">
        <v>6</v>
      </c>
      <c r="O313" s="4" t="s">
        <v>6</v>
      </c>
      <c r="P313" s="4" t="s">
        <v>6</v>
      </c>
      <c r="Q313" s="4" t="s">
        <v>6</v>
      </c>
      <c r="R313" s="4" t="s">
        <v>6</v>
      </c>
      <c r="S313" s="4" t="s">
        <v>6</v>
      </c>
      <c r="T313" s="109">
        <v>0</v>
      </c>
      <c r="U313" s="14" t="s">
        <v>1297</v>
      </c>
    </row>
    <row r="314" spans="1:21" ht="63" customHeight="1" x14ac:dyDescent="0.25">
      <c r="A314" s="80" t="s">
        <v>843</v>
      </c>
      <c r="B314" s="81" t="s">
        <v>845</v>
      </c>
      <c r="C314" s="24" t="s">
        <v>846</v>
      </c>
      <c r="D314" s="4" t="s">
        <v>1188</v>
      </c>
      <c r="E314" s="18" t="s">
        <v>6</v>
      </c>
      <c r="F314" s="19" t="s">
        <v>6</v>
      </c>
      <c r="G314" s="20" t="s">
        <v>1008</v>
      </c>
      <c r="H314" s="24">
        <v>2026</v>
      </c>
      <c r="I314" s="4" t="s">
        <v>6</v>
      </c>
      <c r="J314" s="9" t="s">
        <v>1222</v>
      </c>
      <c r="K314" s="21" t="s">
        <v>1190</v>
      </c>
      <c r="L314" s="21" t="s">
        <v>1189</v>
      </c>
      <c r="M314" s="21" t="s">
        <v>66</v>
      </c>
      <c r="N314" s="4" t="s">
        <v>6</v>
      </c>
      <c r="O314" s="4" t="s">
        <v>6</v>
      </c>
      <c r="P314" s="4" t="s">
        <v>6</v>
      </c>
      <c r="Q314" s="4" t="s">
        <v>6</v>
      </c>
      <c r="R314" s="4" t="s">
        <v>6</v>
      </c>
      <c r="S314" s="4" t="s">
        <v>6</v>
      </c>
      <c r="T314" s="4" t="s">
        <v>6</v>
      </c>
      <c r="U314" s="14" t="s">
        <v>1301</v>
      </c>
    </row>
    <row r="315" spans="1:21" ht="63" customHeight="1" x14ac:dyDescent="0.25">
      <c r="A315" s="80" t="s">
        <v>844</v>
      </c>
      <c r="B315" s="81" t="s">
        <v>848</v>
      </c>
      <c r="C315" s="24" t="s">
        <v>849</v>
      </c>
      <c r="D315" s="4" t="s">
        <v>1188</v>
      </c>
      <c r="E315" s="18" t="s">
        <v>6</v>
      </c>
      <c r="F315" s="19" t="s">
        <v>6</v>
      </c>
      <c r="G315" s="20" t="s">
        <v>1008</v>
      </c>
      <c r="H315" s="24">
        <v>2025</v>
      </c>
      <c r="I315" s="4" t="s">
        <v>6</v>
      </c>
      <c r="J315" s="9" t="s">
        <v>1223</v>
      </c>
      <c r="K315" s="21" t="s">
        <v>1190</v>
      </c>
      <c r="L315" s="21" t="s">
        <v>1189</v>
      </c>
      <c r="M315" s="21" t="s">
        <v>66</v>
      </c>
      <c r="N315" s="4" t="s">
        <v>6</v>
      </c>
      <c r="O315" s="4" t="s">
        <v>6</v>
      </c>
      <c r="P315" s="4" t="s">
        <v>6</v>
      </c>
      <c r="Q315" s="4" t="s">
        <v>6</v>
      </c>
      <c r="R315" s="4" t="s">
        <v>6</v>
      </c>
      <c r="S315" s="4" t="s">
        <v>6</v>
      </c>
      <c r="T315" s="4" t="s">
        <v>6</v>
      </c>
      <c r="U315" s="14" t="s">
        <v>1301</v>
      </c>
    </row>
    <row r="316" spans="1:21" ht="63" customHeight="1" x14ac:dyDescent="0.25">
      <c r="A316" s="80" t="s">
        <v>847</v>
      </c>
      <c r="B316" s="81" t="s">
        <v>851</v>
      </c>
      <c r="C316" s="24" t="s">
        <v>852</v>
      </c>
      <c r="D316" s="4" t="s">
        <v>1188</v>
      </c>
      <c r="E316" s="18" t="s">
        <v>6</v>
      </c>
      <c r="F316" s="19" t="s">
        <v>6</v>
      </c>
      <c r="G316" s="20" t="s">
        <v>1008</v>
      </c>
      <c r="H316" s="24">
        <v>2025</v>
      </c>
      <c r="I316" s="4" t="s">
        <v>6</v>
      </c>
      <c r="J316" s="9" t="s">
        <v>1223</v>
      </c>
      <c r="K316" s="21" t="s">
        <v>1190</v>
      </c>
      <c r="L316" s="21" t="s">
        <v>1189</v>
      </c>
      <c r="M316" s="21" t="s">
        <v>66</v>
      </c>
      <c r="N316" s="4" t="s">
        <v>6</v>
      </c>
      <c r="O316" s="4" t="s">
        <v>6</v>
      </c>
      <c r="P316" s="4" t="s">
        <v>6</v>
      </c>
      <c r="Q316" s="4" t="s">
        <v>6</v>
      </c>
      <c r="R316" s="4" t="s">
        <v>6</v>
      </c>
      <c r="S316" s="4" t="s">
        <v>6</v>
      </c>
      <c r="T316" s="4" t="s">
        <v>6</v>
      </c>
      <c r="U316" s="14" t="s">
        <v>1301</v>
      </c>
    </row>
    <row r="317" spans="1:21" ht="63" customHeight="1" x14ac:dyDescent="0.25">
      <c r="A317" s="80" t="s">
        <v>850</v>
      </c>
      <c r="B317" s="82" t="s">
        <v>855</v>
      </c>
      <c r="C317" s="24" t="s">
        <v>856</v>
      </c>
      <c r="D317" s="4" t="s">
        <v>1188</v>
      </c>
      <c r="E317" s="18" t="s">
        <v>6</v>
      </c>
      <c r="F317" s="19" t="s">
        <v>6</v>
      </c>
      <c r="G317" s="20" t="s">
        <v>1008</v>
      </c>
      <c r="H317" s="24">
        <v>2026</v>
      </c>
      <c r="I317" s="4" t="s">
        <v>6</v>
      </c>
      <c r="J317" s="9" t="s">
        <v>1223</v>
      </c>
      <c r="K317" s="21" t="s">
        <v>1190</v>
      </c>
      <c r="L317" s="21" t="s">
        <v>1189</v>
      </c>
      <c r="M317" s="21" t="s">
        <v>66</v>
      </c>
      <c r="N317" s="4" t="s">
        <v>6</v>
      </c>
      <c r="O317" s="4" t="s">
        <v>6</v>
      </c>
      <c r="P317" s="4" t="s">
        <v>6</v>
      </c>
      <c r="Q317" s="4" t="s">
        <v>6</v>
      </c>
      <c r="R317" s="4" t="s">
        <v>6</v>
      </c>
      <c r="S317" s="4" t="s">
        <v>6</v>
      </c>
      <c r="T317" s="4" t="s">
        <v>6</v>
      </c>
      <c r="U317" s="14" t="s">
        <v>1301</v>
      </c>
    </row>
    <row r="318" spans="1:21" ht="63" customHeight="1" x14ac:dyDescent="0.25">
      <c r="A318" s="80" t="s">
        <v>853</v>
      </c>
      <c r="B318" s="82" t="s">
        <v>858</v>
      </c>
      <c r="C318" s="24" t="s">
        <v>859</v>
      </c>
      <c r="D318" s="4" t="s">
        <v>1188</v>
      </c>
      <c r="E318" s="18" t="s">
        <v>6</v>
      </c>
      <c r="F318" s="19" t="s">
        <v>6</v>
      </c>
      <c r="G318" s="20" t="s">
        <v>1008</v>
      </c>
      <c r="H318" s="24">
        <v>2026</v>
      </c>
      <c r="I318" s="4" t="s">
        <v>6</v>
      </c>
      <c r="J318" s="9" t="s">
        <v>1223</v>
      </c>
      <c r="K318" s="21" t="s">
        <v>1190</v>
      </c>
      <c r="L318" s="21" t="s">
        <v>1189</v>
      </c>
      <c r="M318" s="21" t="s">
        <v>66</v>
      </c>
      <c r="N318" s="4" t="s">
        <v>6</v>
      </c>
      <c r="O318" s="4" t="s">
        <v>6</v>
      </c>
      <c r="P318" s="4" t="s">
        <v>6</v>
      </c>
      <c r="Q318" s="4" t="s">
        <v>6</v>
      </c>
      <c r="R318" s="4" t="s">
        <v>6</v>
      </c>
      <c r="S318" s="4" t="s">
        <v>6</v>
      </c>
      <c r="T318" s="109">
        <v>0</v>
      </c>
      <c r="U318" s="14" t="s">
        <v>1297</v>
      </c>
    </row>
    <row r="319" spans="1:21" ht="63" customHeight="1" x14ac:dyDescent="0.25">
      <c r="A319" s="80" t="s">
        <v>854</v>
      </c>
      <c r="B319" s="82" t="s">
        <v>1364</v>
      </c>
      <c r="C319" s="24" t="s">
        <v>861</v>
      </c>
      <c r="D319" s="4" t="s">
        <v>1188</v>
      </c>
      <c r="E319" s="18" t="s">
        <v>6</v>
      </c>
      <c r="F319" s="19" t="s">
        <v>6</v>
      </c>
      <c r="G319" s="20" t="s">
        <v>1008</v>
      </c>
      <c r="H319" s="24">
        <v>2026</v>
      </c>
      <c r="I319" s="4" t="s">
        <v>6</v>
      </c>
      <c r="J319" s="9" t="s">
        <v>1223</v>
      </c>
      <c r="K319" s="21" t="s">
        <v>1190</v>
      </c>
      <c r="L319" s="21" t="s">
        <v>1189</v>
      </c>
      <c r="M319" s="21" t="s">
        <v>66</v>
      </c>
      <c r="N319" s="4" t="s">
        <v>6</v>
      </c>
      <c r="O319" s="4" t="s">
        <v>6</v>
      </c>
      <c r="P319" s="4" t="s">
        <v>6</v>
      </c>
      <c r="Q319" s="4" t="s">
        <v>6</v>
      </c>
      <c r="R319" s="4" t="s">
        <v>6</v>
      </c>
      <c r="S319" s="4" t="s">
        <v>6</v>
      </c>
      <c r="T319" s="4" t="s">
        <v>6</v>
      </c>
      <c r="U319" s="14" t="s">
        <v>1301</v>
      </c>
    </row>
    <row r="320" spans="1:21" ht="63" customHeight="1" x14ac:dyDescent="0.25">
      <c r="A320" s="80" t="s">
        <v>857</v>
      </c>
      <c r="B320" s="82" t="s">
        <v>1364</v>
      </c>
      <c r="C320" s="24" t="s">
        <v>863</v>
      </c>
      <c r="D320" s="4" t="s">
        <v>1188</v>
      </c>
      <c r="E320" s="18" t="s">
        <v>6</v>
      </c>
      <c r="F320" s="19" t="s">
        <v>6</v>
      </c>
      <c r="G320" s="20" t="s">
        <v>1008</v>
      </c>
      <c r="H320" s="24">
        <v>2026</v>
      </c>
      <c r="I320" s="4" t="s">
        <v>6</v>
      </c>
      <c r="J320" s="9" t="s">
        <v>1223</v>
      </c>
      <c r="K320" s="21" t="s">
        <v>1190</v>
      </c>
      <c r="L320" s="21" t="s">
        <v>1189</v>
      </c>
      <c r="M320" s="21" t="s">
        <v>66</v>
      </c>
      <c r="N320" s="4" t="s">
        <v>6</v>
      </c>
      <c r="O320" s="4" t="s">
        <v>6</v>
      </c>
      <c r="P320" s="4" t="s">
        <v>6</v>
      </c>
      <c r="Q320" s="4" t="s">
        <v>6</v>
      </c>
      <c r="R320" s="4" t="s">
        <v>6</v>
      </c>
      <c r="S320" s="4" t="s">
        <v>6</v>
      </c>
      <c r="T320" s="4" t="s">
        <v>6</v>
      </c>
      <c r="U320" s="14" t="s">
        <v>1301</v>
      </c>
    </row>
    <row r="321" spans="1:21" ht="63" customHeight="1" x14ac:dyDescent="0.25">
      <c r="A321" s="80" t="s">
        <v>860</v>
      </c>
      <c r="B321" s="81" t="s">
        <v>866</v>
      </c>
      <c r="C321" s="24" t="s">
        <v>867</v>
      </c>
      <c r="D321" s="4" t="s">
        <v>1188</v>
      </c>
      <c r="E321" s="18" t="s">
        <v>6</v>
      </c>
      <c r="F321" s="19" t="s">
        <v>6</v>
      </c>
      <c r="G321" s="20" t="s">
        <v>1008</v>
      </c>
      <c r="H321" s="24">
        <v>2026</v>
      </c>
      <c r="I321" s="4" t="s">
        <v>6</v>
      </c>
      <c r="J321" s="9" t="s">
        <v>1224</v>
      </c>
      <c r="K321" s="21" t="s">
        <v>1190</v>
      </c>
      <c r="L321" s="21" t="s">
        <v>1189</v>
      </c>
      <c r="M321" s="21" t="s">
        <v>66</v>
      </c>
      <c r="N321" s="4" t="s">
        <v>6</v>
      </c>
      <c r="O321" s="4" t="s">
        <v>6</v>
      </c>
      <c r="P321" s="4" t="s">
        <v>6</v>
      </c>
      <c r="Q321" s="4" t="s">
        <v>6</v>
      </c>
      <c r="R321" s="4" t="s">
        <v>6</v>
      </c>
      <c r="S321" s="4" t="s">
        <v>6</v>
      </c>
      <c r="T321" s="109">
        <v>0</v>
      </c>
      <c r="U321" s="14" t="s">
        <v>1297</v>
      </c>
    </row>
    <row r="322" spans="1:21" ht="63" customHeight="1" x14ac:dyDescent="0.25">
      <c r="A322" s="80" t="s">
        <v>862</v>
      </c>
      <c r="B322" s="111" t="s">
        <v>869</v>
      </c>
      <c r="C322" s="101" t="s">
        <v>870</v>
      </c>
      <c r="D322" s="4" t="s">
        <v>1188</v>
      </c>
      <c r="E322" s="18" t="s">
        <v>6</v>
      </c>
      <c r="F322" s="19" t="s">
        <v>6</v>
      </c>
      <c r="G322" s="20" t="s">
        <v>1008</v>
      </c>
      <c r="H322" s="24">
        <v>2025</v>
      </c>
      <c r="I322" s="4" t="s">
        <v>6</v>
      </c>
      <c r="J322" s="9" t="s">
        <v>1222</v>
      </c>
      <c r="K322" s="21" t="s">
        <v>1190</v>
      </c>
      <c r="L322" s="21" t="s">
        <v>1189</v>
      </c>
      <c r="M322" s="21" t="s">
        <v>66</v>
      </c>
      <c r="N322" s="4" t="s">
        <v>6</v>
      </c>
      <c r="O322" s="4" t="s">
        <v>6</v>
      </c>
      <c r="P322" s="4" t="s">
        <v>6</v>
      </c>
      <c r="Q322" s="4" t="s">
        <v>6</v>
      </c>
      <c r="R322" s="4" t="s">
        <v>6</v>
      </c>
      <c r="S322" s="4" t="s">
        <v>6</v>
      </c>
      <c r="T322" s="4" t="s">
        <v>6</v>
      </c>
      <c r="U322" s="14" t="s">
        <v>1301</v>
      </c>
    </row>
    <row r="323" spans="1:21" ht="63" customHeight="1" x14ac:dyDescent="0.25">
      <c r="A323" s="80" t="s">
        <v>864</v>
      </c>
      <c r="B323" s="91" t="s">
        <v>872</v>
      </c>
      <c r="C323" s="101" t="s">
        <v>873</v>
      </c>
      <c r="D323" s="4" t="s">
        <v>1188</v>
      </c>
      <c r="E323" s="18" t="s">
        <v>6</v>
      </c>
      <c r="F323" s="19" t="s">
        <v>6</v>
      </c>
      <c r="G323" s="20" t="s">
        <v>1008</v>
      </c>
      <c r="H323" s="24">
        <v>2025</v>
      </c>
      <c r="I323" s="4" t="s">
        <v>6</v>
      </c>
      <c r="J323" s="9" t="s">
        <v>1222</v>
      </c>
      <c r="K323" s="21" t="s">
        <v>1190</v>
      </c>
      <c r="L323" s="21" t="s">
        <v>1189</v>
      </c>
      <c r="M323" s="21" t="s">
        <v>66</v>
      </c>
      <c r="N323" s="4" t="s">
        <v>6</v>
      </c>
      <c r="O323" s="4" t="s">
        <v>6</v>
      </c>
      <c r="P323" s="4" t="s">
        <v>6</v>
      </c>
      <c r="Q323" s="4" t="s">
        <v>6</v>
      </c>
      <c r="R323" s="4" t="s">
        <v>6</v>
      </c>
      <c r="S323" s="4" t="s">
        <v>6</v>
      </c>
      <c r="T323" s="4" t="s">
        <v>6</v>
      </c>
      <c r="U323" s="14" t="s">
        <v>1301</v>
      </c>
    </row>
    <row r="324" spans="1:21" ht="63" customHeight="1" x14ac:dyDescent="0.25">
      <c r="A324" s="80" t="s">
        <v>865</v>
      </c>
      <c r="B324" s="91" t="s">
        <v>875</v>
      </c>
      <c r="C324" s="101" t="s">
        <v>876</v>
      </c>
      <c r="D324" s="4" t="s">
        <v>1188</v>
      </c>
      <c r="E324" s="18" t="s">
        <v>6</v>
      </c>
      <c r="F324" s="19" t="s">
        <v>6</v>
      </c>
      <c r="G324" s="20" t="s">
        <v>1008</v>
      </c>
      <c r="H324" s="24">
        <v>2025</v>
      </c>
      <c r="I324" s="4" t="s">
        <v>6</v>
      </c>
      <c r="J324" s="9" t="s">
        <v>1222</v>
      </c>
      <c r="K324" s="21" t="s">
        <v>1190</v>
      </c>
      <c r="L324" s="21" t="s">
        <v>1189</v>
      </c>
      <c r="M324" s="21" t="s">
        <v>66</v>
      </c>
      <c r="N324" s="4" t="s">
        <v>6</v>
      </c>
      <c r="O324" s="4" t="s">
        <v>6</v>
      </c>
      <c r="P324" s="4" t="s">
        <v>6</v>
      </c>
      <c r="Q324" s="4" t="s">
        <v>6</v>
      </c>
      <c r="R324" s="4" t="s">
        <v>6</v>
      </c>
      <c r="S324" s="4" t="s">
        <v>6</v>
      </c>
      <c r="T324" s="4" t="s">
        <v>6</v>
      </c>
      <c r="U324" s="14" t="s">
        <v>1301</v>
      </c>
    </row>
    <row r="325" spans="1:21" ht="63" customHeight="1" x14ac:dyDescent="0.25">
      <c r="A325" s="80" t="s">
        <v>868</v>
      </c>
      <c r="B325" s="91" t="s">
        <v>878</v>
      </c>
      <c r="C325" s="101" t="s">
        <v>879</v>
      </c>
      <c r="D325" s="4" t="s">
        <v>1188</v>
      </c>
      <c r="E325" s="18" t="s">
        <v>6</v>
      </c>
      <c r="F325" s="19" t="s">
        <v>6</v>
      </c>
      <c r="G325" s="20" t="s">
        <v>1008</v>
      </c>
      <c r="H325" s="24">
        <v>2025</v>
      </c>
      <c r="I325" s="4" t="s">
        <v>6</v>
      </c>
      <c r="J325" s="9" t="s">
        <v>1222</v>
      </c>
      <c r="K325" s="21" t="s">
        <v>1190</v>
      </c>
      <c r="L325" s="21" t="s">
        <v>1189</v>
      </c>
      <c r="M325" s="21" t="s">
        <v>66</v>
      </c>
      <c r="N325" s="4" t="s">
        <v>6</v>
      </c>
      <c r="O325" s="4" t="s">
        <v>6</v>
      </c>
      <c r="P325" s="4" t="s">
        <v>6</v>
      </c>
      <c r="Q325" s="4" t="s">
        <v>6</v>
      </c>
      <c r="R325" s="4" t="s">
        <v>6</v>
      </c>
      <c r="S325" s="4" t="s">
        <v>6</v>
      </c>
      <c r="T325" s="4" t="s">
        <v>6</v>
      </c>
      <c r="U325" s="14" t="s">
        <v>1301</v>
      </c>
    </row>
    <row r="326" spans="1:21" ht="63" customHeight="1" x14ac:dyDescent="0.25">
      <c r="A326" s="80" t="s">
        <v>871</v>
      </c>
      <c r="B326" s="91" t="s">
        <v>881</v>
      </c>
      <c r="C326" s="101" t="s">
        <v>882</v>
      </c>
      <c r="D326" s="4" t="s">
        <v>1188</v>
      </c>
      <c r="E326" s="18" t="s">
        <v>6</v>
      </c>
      <c r="F326" s="19" t="s">
        <v>6</v>
      </c>
      <c r="G326" s="20" t="s">
        <v>1008</v>
      </c>
      <c r="H326" s="24">
        <v>2025</v>
      </c>
      <c r="I326" s="4" t="s">
        <v>6</v>
      </c>
      <c r="J326" s="9" t="s">
        <v>1222</v>
      </c>
      <c r="K326" s="21" t="s">
        <v>1190</v>
      </c>
      <c r="L326" s="21" t="s">
        <v>1189</v>
      </c>
      <c r="M326" s="21" t="s">
        <v>66</v>
      </c>
      <c r="N326" s="4" t="s">
        <v>6</v>
      </c>
      <c r="O326" s="4" t="s">
        <v>6</v>
      </c>
      <c r="P326" s="4" t="s">
        <v>6</v>
      </c>
      <c r="Q326" s="4" t="s">
        <v>6</v>
      </c>
      <c r="R326" s="4" t="s">
        <v>6</v>
      </c>
      <c r="S326" s="4" t="s">
        <v>6</v>
      </c>
      <c r="T326" s="4" t="s">
        <v>6</v>
      </c>
      <c r="U326" s="14" t="s">
        <v>1301</v>
      </c>
    </row>
    <row r="327" spans="1:21" ht="63" customHeight="1" x14ac:dyDescent="0.25">
      <c r="A327" s="80" t="s">
        <v>874</v>
      </c>
      <c r="B327" s="91" t="s">
        <v>884</v>
      </c>
      <c r="C327" s="101" t="s">
        <v>885</v>
      </c>
      <c r="D327" s="4" t="s">
        <v>1188</v>
      </c>
      <c r="E327" s="18" t="s">
        <v>6</v>
      </c>
      <c r="F327" s="19" t="s">
        <v>6</v>
      </c>
      <c r="G327" s="20" t="s">
        <v>1008</v>
      </c>
      <c r="H327" s="24">
        <v>2025</v>
      </c>
      <c r="I327" s="4" t="s">
        <v>6</v>
      </c>
      <c r="J327" s="9" t="s">
        <v>1222</v>
      </c>
      <c r="K327" s="21" t="s">
        <v>1190</v>
      </c>
      <c r="L327" s="21" t="s">
        <v>1189</v>
      </c>
      <c r="M327" s="21" t="s">
        <v>66</v>
      </c>
      <c r="N327" s="4" t="s">
        <v>6</v>
      </c>
      <c r="O327" s="4" t="s">
        <v>6</v>
      </c>
      <c r="P327" s="4" t="s">
        <v>6</v>
      </c>
      <c r="Q327" s="4" t="s">
        <v>6</v>
      </c>
      <c r="R327" s="4" t="s">
        <v>6</v>
      </c>
      <c r="S327" s="4" t="s">
        <v>6</v>
      </c>
      <c r="T327" s="4" t="s">
        <v>6</v>
      </c>
      <c r="U327" s="14" t="s">
        <v>1301</v>
      </c>
    </row>
    <row r="328" spans="1:21" ht="63" customHeight="1" x14ac:dyDescent="0.25">
      <c r="A328" s="80" t="s">
        <v>877</v>
      </c>
      <c r="B328" s="82" t="s">
        <v>887</v>
      </c>
      <c r="C328" s="101" t="s">
        <v>888</v>
      </c>
      <c r="D328" s="4" t="s">
        <v>1188</v>
      </c>
      <c r="E328" s="18" t="s">
        <v>6</v>
      </c>
      <c r="F328" s="19" t="s">
        <v>6</v>
      </c>
      <c r="G328" s="20" t="s">
        <v>1008</v>
      </c>
      <c r="H328" s="24">
        <v>2025</v>
      </c>
      <c r="I328" s="4" t="s">
        <v>6</v>
      </c>
      <c r="J328" s="9" t="s">
        <v>1223</v>
      </c>
      <c r="K328" s="21" t="s">
        <v>1190</v>
      </c>
      <c r="L328" s="21" t="s">
        <v>1189</v>
      </c>
      <c r="M328" s="21" t="s">
        <v>66</v>
      </c>
      <c r="N328" s="4" t="s">
        <v>6</v>
      </c>
      <c r="O328" s="4" t="s">
        <v>6</v>
      </c>
      <c r="P328" s="4" t="s">
        <v>6</v>
      </c>
      <c r="Q328" s="4" t="s">
        <v>6</v>
      </c>
      <c r="R328" s="4" t="s">
        <v>6</v>
      </c>
      <c r="S328" s="4" t="s">
        <v>6</v>
      </c>
      <c r="T328" s="4" t="s">
        <v>6</v>
      </c>
      <c r="U328" s="14" t="s">
        <v>1301</v>
      </c>
    </row>
    <row r="329" spans="1:21" ht="63" customHeight="1" x14ac:dyDescent="0.25">
      <c r="A329" s="80" t="s">
        <v>880</v>
      </c>
      <c r="B329" s="82" t="s">
        <v>890</v>
      </c>
      <c r="C329" s="101" t="s">
        <v>891</v>
      </c>
      <c r="D329" s="4" t="s">
        <v>1188</v>
      </c>
      <c r="E329" s="18" t="s">
        <v>6</v>
      </c>
      <c r="F329" s="19" t="s">
        <v>6</v>
      </c>
      <c r="G329" s="20" t="s">
        <v>1008</v>
      </c>
      <c r="H329" s="24">
        <v>2025</v>
      </c>
      <c r="I329" s="4" t="s">
        <v>6</v>
      </c>
      <c r="J329" s="9" t="s">
        <v>1223</v>
      </c>
      <c r="K329" s="21" t="s">
        <v>1190</v>
      </c>
      <c r="L329" s="21" t="s">
        <v>1189</v>
      </c>
      <c r="M329" s="21" t="s">
        <v>66</v>
      </c>
      <c r="N329" s="4" t="s">
        <v>6</v>
      </c>
      <c r="O329" s="4" t="s">
        <v>6</v>
      </c>
      <c r="P329" s="4" t="s">
        <v>6</v>
      </c>
      <c r="Q329" s="4" t="s">
        <v>6</v>
      </c>
      <c r="R329" s="4" t="s">
        <v>6</v>
      </c>
      <c r="S329" s="4" t="s">
        <v>6</v>
      </c>
      <c r="T329" s="4" t="s">
        <v>6</v>
      </c>
      <c r="U329" s="14" t="s">
        <v>1301</v>
      </c>
    </row>
    <row r="330" spans="1:21" ht="63" customHeight="1" x14ac:dyDescent="0.25">
      <c r="A330" s="80" t="s">
        <v>883</v>
      </c>
      <c r="B330" s="82" t="s">
        <v>893</v>
      </c>
      <c r="C330" s="101" t="s">
        <v>894</v>
      </c>
      <c r="D330" s="4" t="s">
        <v>1188</v>
      </c>
      <c r="E330" s="18" t="s">
        <v>6</v>
      </c>
      <c r="F330" s="19" t="s">
        <v>6</v>
      </c>
      <c r="G330" s="20" t="s">
        <v>1008</v>
      </c>
      <c r="H330" s="24">
        <v>2025</v>
      </c>
      <c r="I330" s="4" t="s">
        <v>6</v>
      </c>
      <c r="J330" s="9" t="s">
        <v>1223</v>
      </c>
      <c r="K330" s="21" t="s">
        <v>1190</v>
      </c>
      <c r="L330" s="21" t="s">
        <v>1189</v>
      </c>
      <c r="M330" s="21" t="s">
        <v>66</v>
      </c>
      <c r="N330" s="4" t="s">
        <v>6</v>
      </c>
      <c r="O330" s="4" t="s">
        <v>6</v>
      </c>
      <c r="P330" s="4" t="s">
        <v>6</v>
      </c>
      <c r="Q330" s="4" t="s">
        <v>6</v>
      </c>
      <c r="R330" s="4" t="s">
        <v>6</v>
      </c>
      <c r="S330" s="4" t="s">
        <v>6</v>
      </c>
      <c r="T330" s="4" t="s">
        <v>6</v>
      </c>
      <c r="U330" s="14" t="s">
        <v>1301</v>
      </c>
    </row>
    <row r="331" spans="1:21" ht="63" customHeight="1" x14ac:dyDescent="0.25">
      <c r="A331" s="80" t="s">
        <v>886</v>
      </c>
      <c r="B331" s="82" t="s">
        <v>896</v>
      </c>
      <c r="C331" s="101" t="s">
        <v>897</v>
      </c>
      <c r="D331" s="4" t="s">
        <v>1188</v>
      </c>
      <c r="E331" s="18" t="s">
        <v>6</v>
      </c>
      <c r="F331" s="19" t="s">
        <v>6</v>
      </c>
      <c r="G331" s="20" t="s">
        <v>1008</v>
      </c>
      <c r="H331" s="24">
        <v>2025</v>
      </c>
      <c r="I331" s="4" t="s">
        <v>6</v>
      </c>
      <c r="J331" s="9" t="s">
        <v>1223</v>
      </c>
      <c r="K331" s="21" t="s">
        <v>1190</v>
      </c>
      <c r="L331" s="21" t="s">
        <v>1189</v>
      </c>
      <c r="M331" s="21" t="s">
        <v>66</v>
      </c>
      <c r="N331" s="4" t="s">
        <v>6</v>
      </c>
      <c r="O331" s="4" t="s">
        <v>6</v>
      </c>
      <c r="P331" s="4" t="s">
        <v>6</v>
      </c>
      <c r="Q331" s="4" t="s">
        <v>6</v>
      </c>
      <c r="R331" s="4" t="s">
        <v>6</v>
      </c>
      <c r="S331" s="4" t="s">
        <v>6</v>
      </c>
      <c r="T331" s="4" t="s">
        <v>6</v>
      </c>
      <c r="U331" s="14" t="s">
        <v>1301</v>
      </c>
    </row>
    <row r="332" spans="1:21" ht="63" customHeight="1" x14ac:dyDescent="0.25">
      <c r="A332" s="80" t="s">
        <v>889</v>
      </c>
      <c r="B332" s="91" t="s">
        <v>899</v>
      </c>
      <c r="C332" s="101" t="s">
        <v>900</v>
      </c>
      <c r="D332" s="4" t="s">
        <v>1188</v>
      </c>
      <c r="E332" s="18" t="s">
        <v>6</v>
      </c>
      <c r="F332" s="19" t="s">
        <v>6</v>
      </c>
      <c r="G332" s="20" t="s">
        <v>1008</v>
      </c>
      <c r="H332" s="24">
        <v>2025</v>
      </c>
      <c r="I332" s="4" t="s">
        <v>6</v>
      </c>
      <c r="J332" s="9" t="s">
        <v>1222</v>
      </c>
      <c r="K332" s="21" t="s">
        <v>1190</v>
      </c>
      <c r="L332" s="21" t="s">
        <v>1189</v>
      </c>
      <c r="M332" s="21" t="s">
        <v>66</v>
      </c>
      <c r="N332" s="4" t="s">
        <v>6</v>
      </c>
      <c r="O332" s="4" t="s">
        <v>6</v>
      </c>
      <c r="P332" s="4" t="s">
        <v>6</v>
      </c>
      <c r="Q332" s="4" t="s">
        <v>6</v>
      </c>
      <c r="R332" s="4" t="s">
        <v>6</v>
      </c>
      <c r="S332" s="4" t="s">
        <v>6</v>
      </c>
      <c r="T332" s="4" t="s">
        <v>6</v>
      </c>
      <c r="U332" s="14" t="s">
        <v>1301</v>
      </c>
    </row>
    <row r="333" spans="1:21" ht="63" customHeight="1" x14ac:dyDescent="0.25">
      <c r="A333" s="80" t="s">
        <v>892</v>
      </c>
      <c r="B333" s="91" t="s">
        <v>902</v>
      </c>
      <c r="C333" s="101" t="s">
        <v>903</v>
      </c>
      <c r="D333" s="4" t="s">
        <v>1188</v>
      </c>
      <c r="E333" s="18" t="s">
        <v>6</v>
      </c>
      <c r="F333" s="19" t="s">
        <v>6</v>
      </c>
      <c r="G333" s="20" t="s">
        <v>1008</v>
      </c>
      <c r="H333" s="24">
        <v>2025</v>
      </c>
      <c r="I333" s="4" t="s">
        <v>6</v>
      </c>
      <c r="J333" s="9" t="s">
        <v>1222</v>
      </c>
      <c r="K333" s="21" t="s">
        <v>1190</v>
      </c>
      <c r="L333" s="21" t="s">
        <v>1189</v>
      </c>
      <c r="M333" s="21" t="s">
        <v>66</v>
      </c>
      <c r="N333" s="4" t="s">
        <v>6</v>
      </c>
      <c r="O333" s="4" t="s">
        <v>6</v>
      </c>
      <c r="P333" s="4" t="s">
        <v>6</v>
      </c>
      <c r="Q333" s="4" t="s">
        <v>6</v>
      </c>
      <c r="R333" s="4" t="s">
        <v>6</v>
      </c>
      <c r="S333" s="4" t="s">
        <v>6</v>
      </c>
      <c r="T333" s="4" t="s">
        <v>6</v>
      </c>
      <c r="U333" s="14" t="s">
        <v>1301</v>
      </c>
    </row>
    <row r="334" spans="1:21" ht="63" customHeight="1" x14ac:dyDescent="0.25">
      <c r="A334" s="80" t="s">
        <v>895</v>
      </c>
      <c r="B334" s="82" t="s">
        <v>905</v>
      </c>
      <c r="C334" s="101" t="s">
        <v>906</v>
      </c>
      <c r="D334" s="4" t="s">
        <v>1188</v>
      </c>
      <c r="E334" s="18" t="s">
        <v>6</v>
      </c>
      <c r="F334" s="19" t="s">
        <v>6</v>
      </c>
      <c r="G334" s="20" t="s">
        <v>1008</v>
      </c>
      <c r="H334" s="24">
        <v>2026</v>
      </c>
      <c r="I334" s="4" t="s">
        <v>6</v>
      </c>
      <c r="J334" s="9" t="s">
        <v>1222</v>
      </c>
      <c r="K334" s="21" t="s">
        <v>1190</v>
      </c>
      <c r="L334" s="21" t="s">
        <v>1189</v>
      </c>
      <c r="M334" s="21" t="s">
        <v>66</v>
      </c>
      <c r="N334" s="4" t="s">
        <v>6</v>
      </c>
      <c r="O334" s="4" t="s">
        <v>6</v>
      </c>
      <c r="P334" s="4" t="s">
        <v>6</v>
      </c>
      <c r="Q334" s="4" t="s">
        <v>6</v>
      </c>
      <c r="R334" s="4" t="s">
        <v>6</v>
      </c>
      <c r="S334" s="4" t="s">
        <v>6</v>
      </c>
      <c r="T334" s="4" t="s">
        <v>6</v>
      </c>
      <c r="U334" s="14" t="s">
        <v>1301</v>
      </c>
    </row>
    <row r="335" spans="1:21" ht="63" customHeight="1" x14ac:dyDescent="0.25">
      <c r="A335" s="80" t="s">
        <v>898</v>
      </c>
      <c r="B335" s="82" t="s">
        <v>1365</v>
      </c>
      <c r="C335" s="101" t="s">
        <v>908</v>
      </c>
      <c r="D335" s="4" t="s">
        <v>1188</v>
      </c>
      <c r="E335" s="18" t="s">
        <v>6</v>
      </c>
      <c r="F335" s="19" t="s">
        <v>6</v>
      </c>
      <c r="G335" s="20" t="s">
        <v>1008</v>
      </c>
      <c r="H335" s="24">
        <v>2026</v>
      </c>
      <c r="I335" s="4" t="s">
        <v>6</v>
      </c>
      <c r="J335" s="9" t="s">
        <v>1223</v>
      </c>
      <c r="K335" s="21" t="s">
        <v>1190</v>
      </c>
      <c r="L335" s="21" t="s">
        <v>1189</v>
      </c>
      <c r="M335" s="21" t="s">
        <v>66</v>
      </c>
      <c r="N335" s="4" t="s">
        <v>6</v>
      </c>
      <c r="O335" s="4" t="s">
        <v>6</v>
      </c>
      <c r="P335" s="4" t="s">
        <v>6</v>
      </c>
      <c r="Q335" s="4" t="s">
        <v>6</v>
      </c>
      <c r="R335" s="4" t="s">
        <v>6</v>
      </c>
      <c r="S335" s="4" t="s">
        <v>6</v>
      </c>
      <c r="T335" s="4" t="s">
        <v>6</v>
      </c>
      <c r="U335" s="14" t="s">
        <v>1301</v>
      </c>
    </row>
    <row r="336" spans="1:21" ht="63" customHeight="1" x14ac:dyDescent="0.25">
      <c r="A336" s="80" t="s">
        <v>901</v>
      </c>
      <c r="B336" s="82" t="s">
        <v>910</v>
      </c>
      <c r="C336" s="101" t="s">
        <v>911</v>
      </c>
      <c r="D336" s="4" t="s">
        <v>1188</v>
      </c>
      <c r="E336" s="18" t="s">
        <v>6</v>
      </c>
      <c r="F336" s="19" t="s">
        <v>6</v>
      </c>
      <c r="G336" s="20" t="s">
        <v>1008</v>
      </c>
      <c r="H336" s="24">
        <v>2026</v>
      </c>
      <c r="I336" s="4" t="s">
        <v>6</v>
      </c>
      <c r="J336" s="9" t="s">
        <v>1223</v>
      </c>
      <c r="K336" s="21" t="s">
        <v>1190</v>
      </c>
      <c r="L336" s="21" t="s">
        <v>1189</v>
      </c>
      <c r="M336" s="21" t="s">
        <v>66</v>
      </c>
      <c r="N336" s="4" t="s">
        <v>6</v>
      </c>
      <c r="O336" s="4" t="s">
        <v>6</v>
      </c>
      <c r="P336" s="4" t="s">
        <v>6</v>
      </c>
      <c r="Q336" s="4" t="s">
        <v>6</v>
      </c>
      <c r="R336" s="4" t="s">
        <v>6</v>
      </c>
      <c r="S336" s="4" t="s">
        <v>6</v>
      </c>
      <c r="T336" s="4" t="s">
        <v>6</v>
      </c>
      <c r="U336" s="14" t="s">
        <v>1301</v>
      </c>
    </row>
    <row r="337" spans="1:21" ht="63" customHeight="1" x14ac:dyDescent="0.25">
      <c r="A337" s="80" t="s">
        <v>904</v>
      </c>
      <c r="B337" s="82" t="s">
        <v>893</v>
      </c>
      <c r="C337" s="101" t="s">
        <v>913</v>
      </c>
      <c r="D337" s="4" t="s">
        <v>1188</v>
      </c>
      <c r="E337" s="18" t="s">
        <v>6</v>
      </c>
      <c r="F337" s="19" t="s">
        <v>6</v>
      </c>
      <c r="G337" s="20" t="s">
        <v>1008</v>
      </c>
      <c r="H337" s="24">
        <v>2026</v>
      </c>
      <c r="I337" s="4" t="s">
        <v>6</v>
      </c>
      <c r="J337" s="9" t="s">
        <v>1223</v>
      </c>
      <c r="K337" s="21" t="s">
        <v>1190</v>
      </c>
      <c r="L337" s="21" t="s">
        <v>1189</v>
      </c>
      <c r="M337" s="21" t="s">
        <v>66</v>
      </c>
      <c r="N337" s="4" t="s">
        <v>6</v>
      </c>
      <c r="O337" s="4" t="s">
        <v>6</v>
      </c>
      <c r="P337" s="4" t="s">
        <v>6</v>
      </c>
      <c r="Q337" s="4" t="s">
        <v>6</v>
      </c>
      <c r="R337" s="4" t="s">
        <v>6</v>
      </c>
      <c r="S337" s="4" t="s">
        <v>6</v>
      </c>
      <c r="T337" s="4" t="s">
        <v>6</v>
      </c>
      <c r="U337" s="14" t="s">
        <v>1301</v>
      </c>
    </row>
    <row r="338" spans="1:21" ht="63" customHeight="1" x14ac:dyDescent="0.25">
      <c r="A338" s="80" t="s">
        <v>907</v>
      </c>
      <c r="B338" s="82" t="s">
        <v>893</v>
      </c>
      <c r="C338" s="101" t="s">
        <v>915</v>
      </c>
      <c r="D338" s="4" t="s">
        <v>1188</v>
      </c>
      <c r="E338" s="18" t="s">
        <v>6</v>
      </c>
      <c r="F338" s="19" t="s">
        <v>6</v>
      </c>
      <c r="G338" s="20" t="s">
        <v>1008</v>
      </c>
      <c r="H338" s="24">
        <v>2026</v>
      </c>
      <c r="I338" s="4" t="s">
        <v>6</v>
      </c>
      <c r="J338" s="9" t="s">
        <v>1223</v>
      </c>
      <c r="K338" s="21" t="s">
        <v>1190</v>
      </c>
      <c r="L338" s="21" t="s">
        <v>1189</v>
      </c>
      <c r="M338" s="21" t="s">
        <v>66</v>
      </c>
      <c r="N338" s="4" t="s">
        <v>6</v>
      </c>
      <c r="O338" s="4" t="s">
        <v>6</v>
      </c>
      <c r="P338" s="4" t="s">
        <v>6</v>
      </c>
      <c r="Q338" s="4" t="s">
        <v>6</v>
      </c>
      <c r="R338" s="4" t="s">
        <v>6</v>
      </c>
      <c r="S338" s="4" t="s">
        <v>6</v>
      </c>
      <c r="T338" s="4" t="s">
        <v>6</v>
      </c>
      <c r="U338" s="14" t="s">
        <v>1301</v>
      </c>
    </row>
    <row r="339" spans="1:21" ht="63" customHeight="1" x14ac:dyDescent="0.25">
      <c r="A339" s="80" t="s">
        <v>909</v>
      </c>
      <c r="B339" s="82" t="s">
        <v>893</v>
      </c>
      <c r="C339" s="101" t="s">
        <v>917</v>
      </c>
      <c r="D339" s="4" t="s">
        <v>1188</v>
      </c>
      <c r="E339" s="18" t="s">
        <v>6</v>
      </c>
      <c r="F339" s="19" t="s">
        <v>6</v>
      </c>
      <c r="G339" s="20" t="s">
        <v>1008</v>
      </c>
      <c r="H339" s="24">
        <v>2026</v>
      </c>
      <c r="I339" s="4" t="s">
        <v>6</v>
      </c>
      <c r="J339" s="9" t="s">
        <v>1223</v>
      </c>
      <c r="K339" s="21" t="s">
        <v>1190</v>
      </c>
      <c r="L339" s="21" t="s">
        <v>1189</v>
      </c>
      <c r="M339" s="21" t="s">
        <v>66</v>
      </c>
      <c r="N339" s="4" t="s">
        <v>6</v>
      </c>
      <c r="O339" s="4" t="s">
        <v>6</v>
      </c>
      <c r="P339" s="4" t="s">
        <v>6</v>
      </c>
      <c r="Q339" s="4" t="s">
        <v>6</v>
      </c>
      <c r="R339" s="4" t="s">
        <v>6</v>
      </c>
      <c r="S339" s="4" t="s">
        <v>6</v>
      </c>
      <c r="T339" s="4" t="s">
        <v>6</v>
      </c>
      <c r="U339" s="14" t="s">
        <v>1301</v>
      </c>
    </row>
    <row r="340" spans="1:21" ht="63" customHeight="1" x14ac:dyDescent="0.25">
      <c r="A340" s="80" t="s">
        <v>912</v>
      </c>
      <c r="B340" s="82" t="s">
        <v>893</v>
      </c>
      <c r="C340" s="101" t="s">
        <v>919</v>
      </c>
      <c r="D340" s="4" t="s">
        <v>1188</v>
      </c>
      <c r="E340" s="18" t="s">
        <v>6</v>
      </c>
      <c r="F340" s="19" t="s">
        <v>6</v>
      </c>
      <c r="G340" s="20" t="s">
        <v>1008</v>
      </c>
      <c r="H340" s="24">
        <v>2026</v>
      </c>
      <c r="I340" s="4" t="s">
        <v>6</v>
      </c>
      <c r="J340" s="9" t="s">
        <v>1223</v>
      </c>
      <c r="K340" s="21" t="s">
        <v>1190</v>
      </c>
      <c r="L340" s="21" t="s">
        <v>1189</v>
      </c>
      <c r="M340" s="21" t="s">
        <v>66</v>
      </c>
      <c r="N340" s="4" t="s">
        <v>6</v>
      </c>
      <c r="O340" s="4" t="s">
        <v>6</v>
      </c>
      <c r="P340" s="4" t="s">
        <v>6</v>
      </c>
      <c r="Q340" s="4" t="s">
        <v>6</v>
      </c>
      <c r="R340" s="4" t="s">
        <v>6</v>
      </c>
      <c r="S340" s="4" t="s">
        <v>6</v>
      </c>
      <c r="T340" s="4" t="s">
        <v>6</v>
      </c>
      <c r="U340" s="14" t="s">
        <v>1301</v>
      </c>
    </row>
    <row r="341" spans="1:21" ht="63" customHeight="1" x14ac:dyDescent="0.25">
      <c r="A341" s="80" t="s">
        <v>914</v>
      </c>
      <c r="B341" s="82" t="s">
        <v>893</v>
      </c>
      <c r="C341" s="101" t="s">
        <v>921</v>
      </c>
      <c r="D341" s="4" t="s">
        <v>1188</v>
      </c>
      <c r="E341" s="18" t="s">
        <v>6</v>
      </c>
      <c r="F341" s="19" t="s">
        <v>6</v>
      </c>
      <c r="G341" s="20" t="s">
        <v>1008</v>
      </c>
      <c r="H341" s="24">
        <v>2026</v>
      </c>
      <c r="I341" s="4" t="s">
        <v>6</v>
      </c>
      <c r="J341" s="9" t="s">
        <v>1223</v>
      </c>
      <c r="K341" s="21" t="s">
        <v>1190</v>
      </c>
      <c r="L341" s="21" t="s">
        <v>1189</v>
      </c>
      <c r="M341" s="21" t="s">
        <v>66</v>
      </c>
      <c r="N341" s="4" t="s">
        <v>6</v>
      </c>
      <c r="O341" s="4" t="s">
        <v>6</v>
      </c>
      <c r="P341" s="4" t="s">
        <v>6</v>
      </c>
      <c r="Q341" s="4" t="s">
        <v>6</v>
      </c>
      <c r="R341" s="4" t="s">
        <v>6</v>
      </c>
      <c r="S341" s="4" t="s">
        <v>6</v>
      </c>
      <c r="T341" s="109">
        <v>0</v>
      </c>
      <c r="U341" s="14" t="s">
        <v>1297</v>
      </c>
    </row>
    <row r="342" spans="1:21" ht="63" customHeight="1" x14ac:dyDescent="0.25">
      <c r="A342" s="80" t="s">
        <v>916</v>
      </c>
      <c r="B342" s="82" t="s">
        <v>923</v>
      </c>
      <c r="C342" s="101" t="s">
        <v>924</v>
      </c>
      <c r="D342" s="4" t="s">
        <v>1188</v>
      </c>
      <c r="E342" s="18" t="s">
        <v>6</v>
      </c>
      <c r="F342" s="19" t="s">
        <v>6</v>
      </c>
      <c r="G342" s="20" t="s">
        <v>1008</v>
      </c>
      <c r="H342" s="24">
        <v>2026</v>
      </c>
      <c r="I342" s="4" t="s">
        <v>6</v>
      </c>
      <c r="J342" s="9" t="s">
        <v>1222</v>
      </c>
      <c r="K342" s="21" t="s">
        <v>1190</v>
      </c>
      <c r="L342" s="21" t="s">
        <v>1189</v>
      </c>
      <c r="M342" s="21" t="s">
        <v>66</v>
      </c>
      <c r="N342" s="4" t="s">
        <v>6</v>
      </c>
      <c r="O342" s="4" t="s">
        <v>6</v>
      </c>
      <c r="P342" s="4" t="s">
        <v>6</v>
      </c>
      <c r="Q342" s="4" t="s">
        <v>6</v>
      </c>
      <c r="R342" s="4" t="s">
        <v>6</v>
      </c>
      <c r="S342" s="4" t="s">
        <v>6</v>
      </c>
      <c r="T342" s="109">
        <v>0</v>
      </c>
      <c r="U342" s="14" t="s">
        <v>1297</v>
      </c>
    </row>
    <row r="343" spans="1:21" ht="63" customHeight="1" x14ac:dyDescent="0.25">
      <c r="A343" s="80" t="s">
        <v>918</v>
      </c>
      <c r="B343" s="90" t="s">
        <v>926</v>
      </c>
      <c r="C343" s="89" t="s">
        <v>927</v>
      </c>
      <c r="D343" s="4" t="s">
        <v>1188</v>
      </c>
      <c r="E343" s="18" t="s">
        <v>6</v>
      </c>
      <c r="F343" s="19" t="s">
        <v>6</v>
      </c>
      <c r="G343" s="20" t="s">
        <v>1008</v>
      </c>
      <c r="H343" s="24">
        <v>2027</v>
      </c>
      <c r="I343" s="4" t="s">
        <v>6</v>
      </c>
      <c r="J343" s="9" t="s">
        <v>1222</v>
      </c>
      <c r="K343" s="21" t="s">
        <v>1190</v>
      </c>
      <c r="L343" s="21" t="s">
        <v>1189</v>
      </c>
      <c r="M343" s="21" t="s">
        <v>66</v>
      </c>
      <c r="N343" s="4" t="s">
        <v>6</v>
      </c>
      <c r="O343" s="4" t="s">
        <v>6</v>
      </c>
      <c r="P343" s="4" t="s">
        <v>6</v>
      </c>
      <c r="Q343" s="4" t="s">
        <v>6</v>
      </c>
      <c r="R343" s="4" t="s">
        <v>6</v>
      </c>
      <c r="S343" s="4" t="s">
        <v>6</v>
      </c>
      <c r="T343" s="4" t="s">
        <v>6</v>
      </c>
      <c r="U343" s="14" t="s">
        <v>1301</v>
      </c>
    </row>
    <row r="344" spans="1:21" ht="63" customHeight="1" x14ac:dyDescent="0.25">
      <c r="A344" s="80" t="s">
        <v>920</v>
      </c>
      <c r="B344" s="91" t="s">
        <v>929</v>
      </c>
      <c r="C344" s="89" t="s">
        <v>930</v>
      </c>
      <c r="D344" s="4" t="s">
        <v>1188</v>
      </c>
      <c r="E344" s="18" t="s">
        <v>6</v>
      </c>
      <c r="F344" s="19" t="s">
        <v>6</v>
      </c>
      <c r="G344" s="20" t="s">
        <v>1008</v>
      </c>
      <c r="H344" s="24">
        <v>2027</v>
      </c>
      <c r="I344" s="4" t="s">
        <v>6</v>
      </c>
      <c r="J344" s="9" t="s">
        <v>1222</v>
      </c>
      <c r="K344" s="21" t="s">
        <v>1190</v>
      </c>
      <c r="L344" s="21" t="s">
        <v>1189</v>
      </c>
      <c r="M344" s="21" t="s">
        <v>66</v>
      </c>
      <c r="N344" s="4" t="s">
        <v>6</v>
      </c>
      <c r="O344" s="4" t="s">
        <v>6</v>
      </c>
      <c r="P344" s="4" t="s">
        <v>6</v>
      </c>
      <c r="Q344" s="4" t="s">
        <v>6</v>
      </c>
      <c r="R344" s="4" t="s">
        <v>6</v>
      </c>
      <c r="S344" s="4" t="s">
        <v>6</v>
      </c>
      <c r="T344" s="4" t="s">
        <v>6</v>
      </c>
      <c r="U344" s="14" t="s">
        <v>1301</v>
      </c>
    </row>
    <row r="345" spans="1:21" ht="63" customHeight="1" x14ac:dyDescent="0.25">
      <c r="A345" s="80" t="s">
        <v>922</v>
      </c>
      <c r="B345" s="91" t="s">
        <v>932</v>
      </c>
      <c r="C345" s="89" t="s">
        <v>933</v>
      </c>
      <c r="D345" s="4" t="s">
        <v>1188</v>
      </c>
      <c r="E345" s="18" t="s">
        <v>6</v>
      </c>
      <c r="F345" s="19" t="s">
        <v>6</v>
      </c>
      <c r="G345" s="20" t="s">
        <v>1008</v>
      </c>
      <c r="H345" s="24">
        <v>2027</v>
      </c>
      <c r="I345" s="4" t="s">
        <v>6</v>
      </c>
      <c r="J345" s="9" t="s">
        <v>1223</v>
      </c>
      <c r="K345" s="21" t="s">
        <v>1190</v>
      </c>
      <c r="L345" s="21" t="s">
        <v>1189</v>
      </c>
      <c r="M345" s="21" t="s">
        <v>66</v>
      </c>
      <c r="N345" s="4" t="s">
        <v>6</v>
      </c>
      <c r="O345" s="4" t="s">
        <v>6</v>
      </c>
      <c r="P345" s="4" t="s">
        <v>6</v>
      </c>
      <c r="Q345" s="4" t="s">
        <v>6</v>
      </c>
      <c r="R345" s="4" t="s">
        <v>6</v>
      </c>
      <c r="S345" s="4" t="s">
        <v>6</v>
      </c>
      <c r="T345" s="4" t="s">
        <v>6</v>
      </c>
      <c r="U345" s="14" t="s">
        <v>1301</v>
      </c>
    </row>
    <row r="346" spans="1:21" ht="63" customHeight="1" x14ac:dyDescent="0.25">
      <c r="A346" s="80" t="s">
        <v>925</v>
      </c>
      <c r="B346" s="91" t="s">
        <v>935</v>
      </c>
      <c r="C346" s="89" t="s">
        <v>936</v>
      </c>
      <c r="D346" s="4" t="s">
        <v>1188</v>
      </c>
      <c r="E346" s="18" t="s">
        <v>6</v>
      </c>
      <c r="F346" s="19" t="s">
        <v>6</v>
      </c>
      <c r="G346" s="20" t="s">
        <v>1008</v>
      </c>
      <c r="H346" s="24">
        <v>2027</v>
      </c>
      <c r="I346" s="4" t="s">
        <v>6</v>
      </c>
      <c r="J346" s="9" t="s">
        <v>1223</v>
      </c>
      <c r="K346" s="21" t="s">
        <v>1190</v>
      </c>
      <c r="L346" s="21" t="s">
        <v>1189</v>
      </c>
      <c r="M346" s="21" t="s">
        <v>66</v>
      </c>
      <c r="N346" s="4" t="s">
        <v>6</v>
      </c>
      <c r="O346" s="4" t="s">
        <v>6</v>
      </c>
      <c r="P346" s="4" t="s">
        <v>6</v>
      </c>
      <c r="Q346" s="4" t="s">
        <v>6</v>
      </c>
      <c r="R346" s="4" t="s">
        <v>6</v>
      </c>
      <c r="S346" s="4" t="s">
        <v>6</v>
      </c>
      <c r="T346" s="4" t="s">
        <v>6</v>
      </c>
      <c r="U346" s="14" t="s">
        <v>1301</v>
      </c>
    </row>
    <row r="347" spans="1:21" ht="63" customHeight="1" x14ac:dyDescent="0.25">
      <c r="A347" s="80" t="s">
        <v>928</v>
      </c>
      <c r="B347" s="91" t="s">
        <v>932</v>
      </c>
      <c r="C347" s="89" t="s">
        <v>938</v>
      </c>
      <c r="D347" s="4" t="s">
        <v>1188</v>
      </c>
      <c r="E347" s="18" t="s">
        <v>6</v>
      </c>
      <c r="F347" s="19" t="s">
        <v>6</v>
      </c>
      <c r="G347" s="20" t="s">
        <v>1008</v>
      </c>
      <c r="H347" s="24">
        <v>2027</v>
      </c>
      <c r="I347" s="4" t="s">
        <v>6</v>
      </c>
      <c r="J347" s="9" t="s">
        <v>1223</v>
      </c>
      <c r="K347" s="21" t="s">
        <v>1190</v>
      </c>
      <c r="L347" s="21" t="s">
        <v>1189</v>
      </c>
      <c r="M347" s="21" t="s">
        <v>66</v>
      </c>
      <c r="N347" s="4" t="s">
        <v>6</v>
      </c>
      <c r="O347" s="4" t="s">
        <v>6</v>
      </c>
      <c r="P347" s="4" t="s">
        <v>6</v>
      </c>
      <c r="Q347" s="4" t="s">
        <v>6</v>
      </c>
      <c r="R347" s="4" t="s">
        <v>6</v>
      </c>
      <c r="S347" s="4" t="s">
        <v>6</v>
      </c>
      <c r="T347" s="4" t="s">
        <v>6</v>
      </c>
      <c r="U347" s="14" t="s">
        <v>1301</v>
      </c>
    </row>
    <row r="348" spans="1:21" ht="63" customHeight="1" x14ac:dyDescent="0.25">
      <c r="A348" s="80" t="s">
        <v>931</v>
      </c>
      <c r="B348" s="91" t="s">
        <v>935</v>
      </c>
      <c r="C348" s="89" t="s">
        <v>940</v>
      </c>
      <c r="D348" s="4" t="s">
        <v>1188</v>
      </c>
      <c r="E348" s="18" t="s">
        <v>6</v>
      </c>
      <c r="F348" s="19" t="s">
        <v>6</v>
      </c>
      <c r="G348" s="20" t="s">
        <v>1008</v>
      </c>
      <c r="H348" s="24">
        <v>2027</v>
      </c>
      <c r="I348" s="4" t="s">
        <v>6</v>
      </c>
      <c r="J348" s="9" t="s">
        <v>1223</v>
      </c>
      <c r="K348" s="21" t="s">
        <v>1190</v>
      </c>
      <c r="L348" s="21" t="s">
        <v>1189</v>
      </c>
      <c r="M348" s="21" t="s">
        <v>66</v>
      </c>
      <c r="N348" s="4" t="s">
        <v>6</v>
      </c>
      <c r="O348" s="4" t="s">
        <v>6</v>
      </c>
      <c r="P348" s="4" t="s">
        <v>6</v>
      </c>
      <c r="Q348" s="4" t="s">
        <v>6</v>
      </c>
      <c r="R348" s="4" t="s">
        <v>6</v>
      </c>
      <c r="S348" s="4" t="s">
        <v>6</v>
      </c>
      <c r="T348" s="4" t="s">
        <v>6</v>
      </c>
      <c r="U348" s="14" t="s">
        <v>1301</v>
      </c>
    </row>
    <row r="349" spans="1:21" ht="63" customHeight="1" x14ac:dyDescent="0.25">
      <c r="A349" s="80" t="s">
        <v>934</v>
      </c>
      <c r="B349" s="91" t="s">
        <v>942</v>
      </c>
      <c r="C349" s="89" t="s">
        <v>943</v>
      </c>
      <c r="D349" s="4" t="s">
        <v>1188</v>
      </c>
      <c r="E349" s="18" t="s">
        <v>6</v>
      </c>
      <c r="F349" s="19" t="s">
        <v>6</v>
      </c>
      <c r="G349" s="20" t="s">
        <v>1008</v>
      </c>
      <c r="H349" s="24">
        <v>2027</v>
      </c>
      <c r="I349" s="4" t="s">
        <v>6</v>
      </c>
      <c r="J349" s="9" t="s">
        <v>1223</v>
      </c>
      <c r="K349" s="21" t="s">
        <v>1190</v>
      </c>
      <c r="L349" s="21" t="s">
        <v>1189</v>
      </c>
      <c r="M349" s="21" t="s">
        <v>66</v>
      </c>
      <c r="N349" s="4" t="s">
        <v>6</v>
      </c>
      <c r="O349" s="4" t="s">
        <v>6</v>
      </c>
      <c r="P349" s="4" t="s">
        <v>6</v>
      </c>
      <c r="Q349" s="4" t="s">
        <v>6</v>
      </c>
      <c r="R349" s="4" t="s">
        <v>6</v>
      </c>
      <c r="S349" s="4" t="s">
        <v>6</v>
      </c>
      <c r="T349" s="4" t="s">
        <v>6</v>
      </c>
      <c r="U349" s="14" t="s">
        <v>1301</v>
      </c>
    </row>
    <row r="350" spans="1:21" ht="63" customHeight="1" x14ac:dyDescent="0.25">
      <c r="A350" s="80" t="s">
        <v>937</v>
      </c>
      <c r="B350" s="91" t="s">
        <v>945</v>
      </c>
      <c r="C350" s="89" t="s">
        <v>946</v>
      </c>
      <c r="D350" s="4" t="s">
        <v>1188</v>
      </c>
      <c r="E350" s="18" t="s">
        <v>6</v>
      </c>
      <c r="F350" s="19" t="s">
        <v>6</v>
      </c>
      <c r="G350" s="20" t="s">
        <v>1008</v>
      </c>
      <c r="H350" s="24">
        <v>2027</v>
      </c>
      <c r="I350" s="4" t="s">
        <v>6</v>
      </c>
      <c r="J350" s="9" t="s">
        <v>1223</v>
      </c>
      <c r="K350" s="21" t="s">
        <v>1190</v>
      </c>
      <c r="L350" s="21" t="s">
        <v>1189</v>
      </c>
      <c r="M350" s="21" t="s">
        <v>66</v>
      </c>
      <c r="N350" s="4" t="s">
        <v>6</v>
      </c>
      <c r="O350" s="4" t="s">
        <v>6</v>
      </c>
      <c r="P350" s="4" t="s">
        <v>6</v>
      </c>
      <c r="Q350" s="4" t="s">
        <v>6</v>
      </c>
      <c r="R350" s="4" t="s">
        <v>6</v>
      </c>
      <c r="S350" s="4" t="s">
        <v>6</v>
      </c>
      <c r="T350" s="4" t="s">
        <v>6</v>
      </c>
      <c r="U350" s="14" t="s">
        <v>1301</v>
      </c>
    </row>
    <row r="351" spans="1:21" ht="63" customHeight="1" x14ac:dyDescent="0.25">
      <c r="A351" s="80" t="s">
        <v>939</v>
      </c>
      <c r="B351" s="111" t="s">
        <v>948</v>
      </c>
      <c r="C351" s="89" t="s">
        <v>949</v>
      </c>
      <c r="D351" s="4" t="s">
        <v>1188</v>
      </c>
      <c r="E351" s="18" t="s">
        <v>6</v>
      </c>
      <c r="F351" s="19" t="s">
        <v>6</v>
      </c>
      <c r="G351" s="20" t="s">
        <v>1008</v>
      </c>
      <c r="H351" s="24">
        <v>2027</v>
      </c>
      <c r="I351" s="4" t="s">
        <v>6</v>
      </c>
      <c r="J351" s="9" t="s">
        <v>1222</v>
      </c>
      <c r="K351" s="21" t="s">
        <v>1190</v>
      </c>
      <c r="L351" s="21" t="s">
        <v>1189</v>
      </c>
      <c r="M351" s="21" t="s">
        <v>66</v>
      </c>
      <c r="N351" s="4" t="s">
        <v>6</v>
      </c>
      <c r="O351" s="4" t="s">
        <v>6</v>
      </c>
      <c r="P351" s="4" t="s">
        <v>6</v>
      </c>
      <c r="Q351" s="4" t="s">
        <v>6</v>
      </c>
      <c r="R351" s="4" t="s">
        <v>6</v>
      </c>
      <c r="S351" s="4" t="s">
        <v>6</v>
      </c>
      <c r="T351" s="4" t="s">
        <v>6</v>
      </c>
      <c r="U351" s="14" t="s">
        <v>1301</v>
      </c>
    </row>
    <row r="352" spans="1:21" ht="63" customHeight="1" x14ac:dyDescent="0.25">
      <c r="A352" s="80" t="s">
        <v>941</v>
      </c>
      <c r="B352" s="111" t="s">
        <v>951</v>
      </c>
      <c r="C352" s="89" t="s">
        <v>952</v>
      </c>
      <c r="D352" s="4" t="s">
        <v>1188</v>
      </c>
      <c r="E352" s="18" t="s">
        <v>6</v>
      </c>
      <c r="F352" s="19" t="s">
        <v>6</v>
      </c>
      <c r="G352" s="20" t="s">
        <v>1008</v>
      </c>
      <c r="H352" s="24">
        <v>2027</v>
      </c>
      <c r="I352" s="4" t="s">
        <v>6</v>
      </c>
      <c r="J352" s="9" t="s">
        <v>1222</v>
      </c>
      <c r="K352" s="21" t="s">
        <v>1190</v>
      </c>
      <c r="L352" s="21" t="s">
        <v>1189</v>
      </c>
      <c r="M352" s="21" t="s">
        <v>66</v>
      </c>
      <c r="N352" s="4" t="s">
        <v>6</v>
      </c>
      <c r="O352" s="4" t="s">
        <v>6</v>
      </c>
      <c r="P352" s="4" t="s">
        <v>6</v>
      </c>
      <c r="Q352" s="4" t="s">
        <v>6</v>
      </c>
      <c r="R352" s="4" t="s">
        <v>6</v>
      </c>
      <c r="S352" s="4" t="s">
        <v>6</v>
      </c>
      <c r="T352" s="4" t="s">
        <v>6</v>
      </c>
      <c r="U352" s="14" t="s">
        <v>1301</v>
      </c>
    </row>
    <row r="353" spans="1:21" ht="63" customHeight="1" x14ac:dyDescent="0.25">
      <c r="A353" s="80" t="s">
        <v>944</v>
      </c>
      <c r="B353" s="91" t="s">
        <v>954</v>
      </c>
      <c r="C353" s="89" t="s">
        <v>955</v>
      </c>
      <c r="D353" s="4" t="s">
        <v>1188</v>
      </c>
      <c r="E353" s="18" t="s">
        <v>6</v>
      </c>
      <c r="F353" s="19" t="s">
        <v>6</v>
      </c>
      <c r="G353" s="20" t="s">
        <v>1008</v>
      </c>
      <c r="H353" s="24">
        <v>2028</v>
      </c>
      <c r="I353" s="4" t="s">
        <v>6</v>
      </c>
      <c r="J353" s="9" t="s">
        <v>1222</v>
      </c>
      <c r="K353" s="21" t="s">
        <v>1190</v>
      </c>
      <c r="L353" s="21" t="s">
        <v>1189</v>
      </c>
      <c r="M353" s="21" t="s">
        <v>66</v>
      </c>
      <c r="N353" s="4" t="s">
        <v>6</v>
      </c>
      <c r="O353" s="4" t="s">
        <v>6</v>
      </c>
      <c r="P353" s="4" t="s">
        <v>6</v>
      </c>
      <c r="Q353" s="4" t="s">
        <v>6</v>
      </c>
      <c r="R353" s="4" t="s">
        <v>6</v>
      </c>
      <c r="S353" s="4" t="s">
        <v>6</v>
      </c>
      <c r="T353" s="4" t="s">
        <v>6</v>
      </c>
      <c r="U353" s="14" t="s">
        <v>1301</v>
      </c>
    </row>
    <row r="354" spans="1:21" ht="63" customHeight="1" x14ac:dyDescent="0.25">
      <c r="A354" s="80" t="s">
        <v>947</v>
      </c>
      <c r="B354" s="91" t="s">
        <v>957</v>
      </c>
      <c r="C354" s="89" t="s">
        <v>958</v>
      </c>
      <c r="D354" s="4" t="s">
        <v>1188</v>
      </c>
      <c r="E354" s="18" t="s">
        <v>6</v>
      </c>
      <c r="F354" s="19" t="s">
        <v>6</v>
      </c>
      <c r="G354" s="20" t="s">
        <v>1008</v>
      </c>
      <c r="H354" s="24">
        <v>2028</v>
      </c>
      <c r="I354" s="4" t="s">
        <v>6</v>
      </c>
      <c r="J354" s="9" t="s">
        <v>1222</v>
      </c>
      <c r="K354" s="21" t="s">
        <v>1190</v>
      </c>
      <c r="L354" s="21" t="s">
        <v>1189</v>
      </c>
      <c r="M354" s="21" t="s">
        <v>66</v>
      </c>
      <c r="N354" s="4" t="s">
        <v>6</v>
      </c>
      <c r="O354" s="4" t="s">
        <v>6</v>
      </c>
      <c r="P354" s="4" t="s">
        <v>6</v>
      </c>
      <c r="Q354" s="4" t="s">
        <v>6</v>
      </c>
      <c r="R354" s="4" t="s">
        <v>6</v>
      </c>
      <c r="S354" s="4" t="s">
        <v>6</v>
      </c>
      <c r="T354" s="4" t="s">
        <v>6</v>
      </c>
      <c r="U354" s="14" t="s">
        <v>1301</v>
      </c>
    </row>
    <row r="355" spans="1:21" ht="63" customHeight="1" x14ac:dyDescent="0.25">
      <c r="A355" s="80" t="s">
        <v>950</v>
      </c>
      <c r="B355" s="91" t="s">
        <v>935</v>
      </c>
      <c r="C355" s="89" t="s">
        <v>960</v>
      </c>
      <c r="D355" s="4" t="s">
        <v>1188</v>
      </c>
      <c r="E355" s="18" t="s">
        <v>6</v>
      </c>
      <c r="F355" s="19" t="s">
        <v>6</v>
      </c>
      <c r="G355" s="20" t="s">
        <v>1008</v>
      </c>
      <c r="H355" s="24">
        <v>2028</v>
      </c>
      <c r="I355" s="4" t="s">
        <v>6</v>
      </c>
      <c r="J355" s="9" t="s">
        <v>1222</v>
      </c>
      <c r="K355" s="21" t="s">
        <v>1190</v>
      </c>
      <c r="L355" s="21" t="s">
        <v>1189</v>
      </c>
      <c r="M355" s="21" t="s">
        <v>66</v>
      </c>
      <c r="N355" s="4" t="s">
        <v>6</v>
      </c>
      <c r="O355" s="4" t="s">
        <v>6</v>
      </c>
      <c r="P355" s="4" t="s">
        <v>6</v>
      </c>
      <c r="Q355" s="4" t="s">
        <v>6</v>
      </c>
      <c r="R355" s="4" t="s">
        <v>6</v>
      </c>
      <c r="S355" s="4" t="s">
        <v>6</v>
      </c>
      <c r="T355" s="4" t="s">
        <v>6</v>
      </c>
      <c r="U355" s="14" t="s">
        <v>1301</v>
      </c>
    </row>
    <row r="356" spans="1:21" ht="63" customHeight="1" x14ac:dyDescent="0.25">
      <c r="A356" s="80" t="s">
        <v>953</v>
      </c>
      <c r="B356" s="91" t="s">
        <v>932</v>
      </c>
      <c r="C356" s="89" t="s">
        <v>962</v>
      </c>
      <c r="D356" s="4" t="s">
        <v>1188</v>
      </c>
      <c r="E356" s="18" t="s">
        <v>6</v>
      </c>
      <c r="F356" s="19" t="s">
        <v>6</v>
      </c>
      <c r="G356" s="20" t="s">
        <v>1008</v>
      </c>
      <c r="H356" s="24">
        <v>2028</v>
      </c>
      <c r="I356" s="21" t="s">
        <v>6</v>
      </c>
      <c r="J356" s="9" t="s">
        <v>1222</v>
      </c>
      <c r="K356" s="21" t="s">
        <v>1190</v>
      </c>
      <c r="L356" s="21" t="s">
        <v>1189</v>
      </c>
      <c r="M356" s="21" t="s">
        <v>66</v>
      </c>
      <c r="N356" s="4" t="s">
        <v>6</v>
      </c>
      <c r="O356" s="4" t="s">
        <v>6</v>
      </c>
      <c r="P356" s="4" t="s">
        <v>6</v>
      </c>
      <c r="Q356" s="4" t="s">
        <v>6</v>
      </c>
      <c r="R356" s="4" t="s">
        <v>6</v>
      </c>
      <c r="S356" s="4" t="s">
        <v>6</v>
      </c>
      <c r="T356" s="4" t="s">
        <v>6</v>
      </c>
      <c r="U356" s="14" t="s">
        <v>1301</v>
      </c>
    </row>
    <row r="357" spans="1:21" ht="63" customHeight="1" x14ac:dyDescent="0.25">
      <c r="A357" s="80" t="s">
        <v>956</v>
      </c>
      <c r="B357" s="91" t="s">
        <v>935</v>
      </c>
      <c r="C357" s="89" t="s">
        <v>964</v>
      </c>
      <c r="D357" s="4" t="s">
        <v>1188</v>
      </c>
      <c r="E357" s="18" t="s">
        <v>6</v>
      </c>
      <c r="F357" s="19" t="s">
        <v>6</v>
      </c>
      <c r="G357" s="20" t="s">
        <v>1008</v>
      </c>
      <c r="H357" s="24">
        <v>2028</v>
      </c>
      <c r="I357" s="21" t="s">
        <v>6</v>
      </c>
      <c r="J357" s="9" t="s">
        <v>1222</v>
      </c>
      <c r="K357" s="21" t="s">
        <v>1190</v>
      </c>
      <c r="L357" s="21" t="s">
        <v>1189</v>
      </c>
      <c r="M357" s="21" t="s">
        <v>66</v>
      </c>
      <c r="N357" s="4" t="s">
        <v>6</v>
      </c>
      <c r="O357" s="4" t="s">
        <v>6</v>
      </c>
      <c r="P357" s="4" t="s">
        <v>6</v>
      </c>
      <c r="Q357" s="4" t="s">
        <v>6</v>
      </c>
      <c r="R357" s="4" t="s">
        <v>6</v>
      </c>
      <c r="S357" s="4" t="s">
        <v>6</v>
      </c>
      <c r="T357" s="4" t="s">
        <v>6</v>
      </c>
      <c r="U357" s="14" t="s">
        <v>1301</v>
      </c>
    </row>
    <row r="358" spans="1:21" ht="63" customHeight="1" x14ac:dyDescent="0.25">
      <c r="A358" s="80" t="s">
        <v>959</v>
      </c>
      <c r="B358" s="91" t="s">
        <v>932</v>
      </c>
      <c r="C358" s="89" t="s">
        <v>966</v>
      </c>
      <c r="D358" s="4" t="s">
        <v>1188</v>
      </c>
      <c r="E358" s="18" t="s">
        <v>6</v>
      </c>
      <c r="F358" s="19" t="s">
        <v>6</v>
      </c>
      <c r="G358" s="20" t="s">
        <v>1008</v>
      </c>
      <c r="H358" s="24">
        <v>2028</v>
      </c>
      <c r="I358" s="21" t="s">
        <v>6</v>
      </c>
      <c r="J358" s="9" t="s">
        <v>1222</v>
      </c>
      <c r="K358" s="21" t="s">
        <v>1190</v>
      </c>
      <c r="L358" s="21" t="s">
        <v>1189</v>
      </c>
      <c r="M358" s="21" t="s">
        <v>66</v>
      </c>
      <c r="N358" s="4" t="s">
        <v>6</v>
      </c>
      <c r="O358" s="4" t="s">
        <v>6</v>
      </c>
      <c r="P358" s="4" t="s">
        <v>6</v>
      </c>
      <c r="Q358" s="4" t="s">
        <v>6</v>
      </c>
      <c r="R358" s="4" t="s">
        <v>6</v>
      </c>
      <c r="S358" s="4" t="s">
        <v>6</v>
      </c>
      <c r="T358" s="4" t="s">
        <v>6</v>
      </c>
      <c r="U358" s="14" t="s">
        <v>1301</v>
      </c>
    </row>
    <row r="359" spans="1:21" ht="63" customHeight="1" x14ac:dyDescent="0.25">
      <c r="A359" s="80" t="s">
        <v>961</v>
      </c>
      <c r="B359" s="91" t="s">
        <v>935</v>
      </c>
      <c r="C359" s="89" t="s">
        <v>968</v>
      </c>
      <c r="D359" s="4" t="s">
        <v>1188</v>
      </c>
      <c r="E359" s="18" t="s">
        <v>6</v>
      </c>
      <c r="F359" s="19" t="s">
        <v>6</v>
      </c>
      <c r="G359" s="20" t="s">
        <v>1008</v>
      </c>
      <c r="H359" s="24">
        <v>2028</v>
      </c>
      <c r="I359" s="21" t="s">
        <v>6</v>
      </c>
      <c r="J359" s="9" t="s">
        <v>1222</v>
      </c>
      <c r="K359" s="21" t="s">
        <v>1190</v>
      </c>
      <c r="L359" s="21" t="s">
        <v>1189</v>
      </c>
      <c r="M359" s="21" t="s">
        <v>66</v>
      </c>
      <c r="N359" s="4" t="s">
        <v>6</v>
      </c>
      <c r="O359" s="4" t="s">
        <v>6</v>
      </c>
      <c r="P359" s="4" t="s">
        <v>6</v>
      </c>
      <c r="Q359" s="4" t="s">
        <v>6</v>
      </c>
      <c r="R359" s="4" t="s">
        <v>6</v>
      </c>
      <c r="S359" s="4" t="s">
        <v>6</v>
      </c>
      <c r="T359" s="4" t="s">
        <v>6</v>
      </c>
      <c r="U359" s="14" t="s">
        <v>1301</v>
      </c>
    </row>
    <row r="360" spans="1:21" ht="63" customHeight="1" x14ac:dyDescent="0.25">
      <c r="A360" s="80" t="s">
        <v>963</v>
      </c>
      <c r="B360" s="91" t="s">
        <v>932</v>
      </c>
      <c r="C360" s="89" t="s">
        <v>970</v>
      </c>
      <c r="D360" s="4" t="s">
        <v>1188</v>
      </c>
      <c r="E360" s="18" t="s">
        <v>6</v>
      </c>
      <c r="F360" s="19" t="s">
        <v>6</v>
      </c>
      <c r="G360" s="20" t="s">
        <v>1008</v>
      </c>
      <c r="H360" s="24">
        <v>2028</v>
      </c>
      <c r="I360" s="4" t="s">
        <v>6</v>
      </c>
      <c r="J360" s="9" t="s">
        <v>1222</v>
      </c>
      <c r="K360" s="21" t="s">
        <v>1190</v>
      </c>
      <c r="L360" s="21" t="s">
        <v>1189</v>
      </c>
      <c r="M360" s="21" t="s">
        <v>66</v>
      </c>
      <c r="N360" s="4" t="s">
        <v>6</v>
      </c>
      <c r="O360" s="4" t="s">
        <v>6</v>
      </c>
      <c r="P360" s="4" t="s">
        <v>6</v>
      </c>
      <c r="Q360" s="4" t="s">
        <v>6</v>
      </c>
      <c r="R360" s="4" t="s">
        <v>6</v>
      </c>
      <c r="S360" s="4" t="s">
        <v>6</v>
      </c>
      <c r="T360" s="4" t="s">
        <v>6</v>
      </c>
      <c r="U360" s="14" t="s">
        <v>1301</v>
      </c>
    </row>
    <row r="361" spans="1:21" ht="63" customHeight="1" x14ac:dyDescent="0.25">
      <c r="A361" s="80" t="s">
        <v>965</v>
      </c>
      <c r="B361" s="111" t="s">
        <v>972</v>
      </c>
      <c r="C361" s="89" t="s">
        <v>973</v>
      </c>
      <c r="D361" s="4" t="s">
        <v>1188</v>
      </c>
      <c r="E361" s="18" t="s">
        <v>6</v>
      </c>
      <c r="F361" s="19" t="s">
        <v>6</v>
      </c>
      <c r="G361" s="20" t="s">
        <v>1008</v>
      </c>
      <c r="H361" s="24">
        <v>2028</v>
      </c>
      <c r="I361" s="4" t="s">
        <v>6</v>
      </c>
      <c r="J361" s="9" t="s">
        <v>1222</v>
      </c>
      <c r="K361" s="21" t="s">
        <v>1190</v>
      </c>
      <c r="L361" s="21" t="s">
        <v>1189</v>
      </c>
      <c r="M361" s="21" t="s">
        <v>66</v>
      </c>
      <c r="N361" s="4" t="s">
        <v>6</v>
      </c>
      <c r="O361" s="4" t="s">
        <v>6</v>
      </c>
      <c r="P361" s="4" t="s">
        <v>6</v>
      </c>
      <c r="Q361" s="4" t="s">
        <v>6</v>
      </c>
      <c r="R361" s="4" t="s">
        <v>6</v>
      </c>
      <c r="S361" s="4" t="s">
        <v>6</v>
      </c>
      <c r="T361" s="4" t="s">
        <v>6</v>
      </c>
      <c r="U361" s="14" t="s">
        <v>1301</v>
      </c>
    </row>
    <row r="362" spans="1:21" ht="63" customHeight="1" x14ac:dyDescent="0.25">
      <c r="A362" s="80" t="s">
        <v>967</v>
      </c>
      <c r="B362" s="16" t="s">
        <v>1353</v>
      </c>
      <c r="C362" s="17" t="s">
        <v>1354</v>
      </c>
      <c r="D362" s="4" t="s">
        <v>1188</v>
      </c>
      <c r="E362" s="18" t="s">
        <v>6</v>
      </c>
      <c r="F362" s="19" t="s">
        <v>6</v>
      </c>
      <c r="G362" s="20" t="s">
        <v>1008</v>
      </c>
      <c r="H362" s="24">
        <v>2025</v>
      </c>
      <c r="I362" s="4" t="s">
        <v>6</v>
      </c>
      <c r="J362" s="9" t="s">
        <v>1222</v>
      </c>
      <c r="K362" s="21" t="s">
        <v>1190</v>
      </c>
      <c r="L362" s="21" t="s">
        <v>1189</v>
      </c>
      <c r="M362" s="21" t="s">
        <v>66</v>
      </c>
      <c r="N362" s="4" t="s">
        <v>6</v>
      </c>
      <c r="O362" s="4" t="s">
        <v>6</v>
      </c>
      <c r="P362" s="4" t="s">
        <v>6</v>
      </c>
      <c r="Q362" s="4" t="s">
        <v>6</v>
      </c>
      <c r="R362" s="4" t="s">
        <v>6</v>
      </c>
      <c r="S362" s="4" t="s">
        <v>6</v>
      </c>
      <c r="T362" s="4" t="s">
        <v>6</v>
      </c>
      <c r="U362" s="14" t="s">
        <v>1301</v>
      </c>
    </row>
    <row r="363" spans="1:21" ht="63" customHeight="1" x14ac:dyDescent="0.25">
      <c r="A363" s="80" t="s">
        <v>969</v>
      </c>
      <c r="B363" s="16" t="s">
        <v>1366</v>
      </c>
      <c r="C363" s="17" t="s">
        <v>1367</v>
      </c>
      <c r="D363" s="4" t="s">
        <v>1188</v>
      </c>
      <c r="E363" s="18" t="s">
        <v>6</v>
      </c>
      <c r="F363" s="19" t="s">
        <v>6</v>
      </c>
      <c r="G363" s="20" t="s">
        <v>1008</v>
      </c>
      <c r="H363" s="8">
        <v>2026</v>
      </c>
      <c r="I363" s="4" t="s">
        <v>6</v>
      </c>
      <c r="J363" s="9" t="s">
        <v>1222</v>
      </c>
      <c r="K363" s="21" t="s">
        <v>1190</v>
      </c>
      <c r="L363" s="21" t="s">
        <v>1189</v>
      </c>
      <c r="M363" s="21" t="s">
        <v>66</v>
      </c>
      <c r="N363" s="4" t="s">
        <v>6</v>
      </c>
      <c r="O363" s="4" t="s">
        <v>6</v>
      </c>
      <c r="P363" s="4" t="s">
        <v>6</v>
      </c>
      <c r="Q363" s="4" t="s">
        <v>6</v>
      </c>
      <c r="R363" s="4" t="s">
        <v>6</v>
      </c>
      <c r="S363" s="4" t="s">
        <v>6</v>
      </c>
      <c r="T363" s="4" t="s">
        <v>6</v>
      </c>
      <c r="U363" s="14" t="s">
        <v>1301</v>
      </c>
    </row>
    <row r="364" spans="1:21" ht="63" customHeight="1" x14ac:dyDescent="0.25">
      <c r="A364" s="80" t="s">
        <v>971</v>
      </c>
      <c r="B364" s="16" t="s">
        <v>1366</v>
      </c>
      <c r="C364" s="17" t="s">
        <v>1368</v>
      </c>
      <c r="D364" s="4" t="s">
        <v>1188</v>
      </c>
      <c r="E364" s="18" t="s">
        <v>6</v>
      </c>
      <c r="F364" s="19" t="s">
        <v>6</v>
      </c>
      <c r="G364" s="20" t="s">
        <v>1008</v>
      </c>
      <c r="H364" s="8">
        <v>2027</v>
      </c>
      <c r="I364" s="4" t="s">
        <v>6</v>
      </c>
      <c r="J364" s="9" t="s">
        <v>1222</v>
      </c>
      <c r="K364" s="21" t="s">
        <v>1190</v>
      </c>
      <c r="L364" s="21" t="s">
        <v>1189</v>
      </c>
      <c r="M364" s="21" t="s">
        <v>66</v>
      </c>
      <c r="N364" s="4" t="s">
        <v>6</v>
      </c>
      <c r="O364" s="4" t="s">
        <v>6</v>
      </c>
      <c r="P364" s="4" t="s">
        <v>6</v>
      </c>
      <c r="Q364" s="4" t="s">
        <v>6</v>
      </c>
      <c r="R364" s="4" t="s">
        <v>6</v>
      </c>
      <c r="S364" s="4" t="s">
        <v>6</v>
      </c>
      <c r="T364" s="4" t="s">
        <v>6</v>
      </c>
      <c r="U364" s="14" t="s">
        <v>1301</v>
      </c>
    </row>
    <row r="365" spans="1:21" ht="63" customHeight="1" x14ac:dyDescent="0.25">
      <c r="A365" s="80" t="s">
        <v>1352</v>
      </c>
      <c r="B365" s="16" t="s">
        <v>1366</v>
      </c>
      <c r="C365" s="17" t="s">
        <v>1369</v>
      </c>
      <c r="D365" s="4" t="s">
        <v>1188</v>
      </c>
      <c r="E365" s="18" t="s">
        <v>6</v>
      </c>
      <c r="F365" s="19" t="s">
        <v>6</v>
      </c>
      <c r="G365" s="20" t="s">
        <v>1008</v>
      </c>
      <c r="H365" s="8">
        <v>2028</v>
      </c>
      <c r="I365" s="4" t="s">
        <v>6</v>
      </c>
      <c r="J365" s="9" t="s">
        <v>1222</v>
      </c>
      <c r="K365" s="21" t="s">
        <v>1190</v>
      </c>
      <c r="L365" s="21" t="s">
        <v>1189</v>
      </c>
      <c r="M365" s="21" t="s">
        <v>66</v>
      </c>
      <c r="N365" s="4" t="s">
        <v>6</v>
      </c>
      <c r="O365" s="4" t="s">
        <v>6</v>
      </c>
      <c r="P365" s="4" t="s">
        <v>6</v>
      </c>
      <c r="Q365" s="4" t="s">
        <v>6</v>
      </c>
      <c r="R365" s="4" t="s">
        <v>6</v>
      </c>
      <c r="S365" s="4" t="s">
        <v>6</v>
      </c>
      <c r="T365" s="4" t="s">
        <v>6</v>
      </c>
      <c r="U365" s="14" t="s">
        <v>1301</v>
      </c>
    </row>
    <row r="366" spans="1:21" ht="63" customHeight="1" x14ac:dyDescent="0.25">
      <c r="A366" s="80" t="s">
        <v>1447</v>
      </c>
      <c r="B366" s="16" t="s">
        <v>1370</v>
      </c>
      <c r="C366" s="17" t="s">
        <v>1371</v>
      </c>
      <c r="D366" s="4" t="s">
        <v>1188</v>
      </c>
      <c r="E366" s="18" t="s">
        <v>6</v>
      </c>
      <c r="F366" s="19" t="s">
        <v>6</v>
      </c>
      <c r="G366" s="20" t="s">
        <v>1008</v>
      </c>
      <c r="H366" s="8">
        <v>2029</v>
      </c>
      <c r="I366" s="4" t="s">
        <v>6</v>
      </c>
      <c r="J366" s="9" t="s">
        <v>1222</v>
      </c>
      <c r="K366" s="21" t="s">
        <v>1190</v>
      </c>
      <c r="L366" s="21" t="s">
        <v>1189</v>
      </c>
      <c r="M366" s="21" t="s">
        <v>66</v>
      </c>
      <c r="N366" s="4" t="s">
        <v>6</v>
      </c>
      <c r="O366" s="4" t="s">
        <v>6</v>
      </c>
      <c r="P366" s="4" t="s">
        <v>6</v>
      </c>
      <c r="Q366" s="4" t="s">
        <v>6</v>
      </c>
      <c r="R366" s="4" t="s">
        <v>6</v>
      </c>
      <c r="S366" s="4" t="s">
        <v>6</v>
      </c>
      <c r="T366" s="4" t="s">
        <v>6</v>
      </c>
      <c r="U366" s="14" t="s">
        <v>1301</v>
      </c>
    </row>
    <row r="367" spans="1:21" ht="63" customHeight="1" x14ac:dyDescent="0.25">
      <c r="A367" s="112"/>
      <c r="B367" s="113"/>
      <c r="C367" s="114"/>
      <c r="D367" s="52"/>
      <c r="E367" s="115"/>
      <c r="F367" s="116"/>
      <c r="G367" s="117"/>
      <c r="H367" s="118"/>
      <c r="I367" s="52"/>
      <c r="J367" s="119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120"/>
    </row>
    <row r="368" spans="1:21" ht="18.75" customHeight="1" x14ac:dyDescent="0.25">
      <c r="A368" s="141" t="s">
        <v>68</v>
      </c>
      <c r="B368" s="141"/>
      <c r="C368" s="141"/>
      <c r="D368" s="141"/>
      <c r="E368" s="141"/>
      <c r="F368" s="141"/>
      <c r="G368" s="141"/>
      <c r="H368" s="141"/>
    </row>
    <row r="369" spans="1:20" x14ac:dyDescent="0.25">
      <c r="B369" s="121"/>
      <c r="C369" s="121"/>
      <c r="D369" s="121"/>
      <c r="E369" s="121"/>
      <c r="F369" s="121"/>
      <c r="G369" s="121"/>
      <c r="H369" s="121"/>
    </row>
    <row r="370" spans="1:20" x14ac:dyDescent="0.25">
      <c r="A370" s="121"/>
    </row>
    <row r="371" spans="1:20" s="127" customFormat="1" x14ac:dyDescent="0.25">
      <c r="A371" s="122" t="s">
        <v>26</v>
      </c>
      <c r="B371" s="123"/>
      <c r="C371" s="123"/>
      <c r="D371" s="124"/>
      <c r="E371" s="124"/>
      <c r="F371" s="124"/>
      <c r="G371" s="124"/>
      <c r="H371" s="125"/>
      <c r="I371" s="124"/>
      <c r="J371" s="124"/>
      <c r="K371" s="124"/>
      <c r="L371" s="124"/>
      <c r="M371" s="124"/>
      <c r="N371" s="126"/>
      <c r="O371" s="124"/>
    </row>
    <row r="372" spans="1:20" s="127" customFormat="1" x14ac:dyDescent="0.25">
      <c r="A372" s="128" t="s">
        <v>67</v>
      </c>
      <c r="B372" s="123"/>
      <c r="C372" s="123"/>
      <c r="D372" s="124"/>
      <c r="E372" s="124"/>
      <c r="F372" s="124"/>
      <c r="G372" s="124"/>
      <c r="H372" s="125"/>
      <c r="I372" s="124"/>
      <c r="J372" s="124"/>
      <c r="K372" s="124"/>
      <c r="L372" s="124"/>
      <c r="M372" s="124"/>
      <c r="N372" s="126"/>
      <c r="O372" s="124"/>
    </row>
    <row r="373" spans="1:20" s="127" customFormat="1" x14ac:dyDescent="0.25">
      <c r="A373" s="128" t="s">
        <v>53</v>
      </c>
      <c r="B373" s="123"/>
      <c r="C373" s="123"/>
      <c r="H373" s="129"/>
      <c r="I373" s="124"/>
      <c r="J373" s="124"/>
      <c r="K373" s="124"/>
      <c r="L373" s="124"/>
      <c r="M373" s="124"/>
      <c r="N373" s="126"/>
      <c r="O373" s="124"/>
    </row>
    <row r="374" spans="1:20" s="127" customFormat="1" x14ac:dyDescent="0.25">
      <c r="A374" s="135" t="s">
        <v>23</v>
      </c>
      <c r="B374" s="135"/>
      <c r="C374" s="135"/>
      <c r="D374" s="135"/>
      <c r="E374" s="135"/>
      <c r="F374" s="135"/>
      <c r="G374" s="135"/>
      <c r="H374" s="135"/>
      <c r="I374" s="135"/>
      <c r="J374" s="135"/>
      <c r="K374" s="135"/>
      <c r="L374" s="135"/>
      <c r="M374" s="135"/>
      <c r="N374" s="135"/>
      <c r="O374" s="135"/>
      <c r="P374" s="135"/>
      <c r="Q374" s="135"/>
      <c r="R374" s="135"/>
      <c r="S374" s="135"/>
      <c r="T374" s="135"/>
    </row>
    <row r="375" spans="1:20" s="127" customFormat="1" x14ac:dyDescent="0.25">
      <c r="A375" s="136" t="s">
        <v>55</v>
      </c>
      <c r="B375" s="136"/>
      <c r="C375" s="136"/>
      <c r="D375" s="136"/>
      <c r="E375" s="136"/>
      <c r="F375" s="136"/>
      <c r="G375" s="136"/>
      <c r="H375" s="136"/>
      <c r="I375" s="136"/>
      <c r="J375" s="136"/>
      <c r="K375" s="136"/>
      <c r="L375" s="136"/>
      <c r="M375" s="136"/>
      <c r="N375" s="136"/>
      <c r="O375" s="136"/>
      <c r="P375" s="136"/>
      <c r="Q375" s="136"/>
      <c r="R375" s="136"/>
      <c r="S375" s="136"/>
      <c r="T375" s="136"/>
    </row>
    <row r="376" spans="1:20" s="127" customFormat="1" x14ac:dyDescent="0.25">
      <c r="A376" s="136" t="s">
        <v>56</v>
      </c>
      <c r="B376" s="136"/>
      <c r="C376" s="136"/>
      <c r="D376" s="136"/>
      <c r="E376" s="136"/>
      <c r="F376" s="136"/>
      <c r="G376" s="136"/>
      <c r="H376" s="136"/>
      <c r="I376" s="136"/>
      <c r="J376" s="136"/>
      <c r="K376" s="136"/>
      <c r="L376" s="136"/>
      <c r="M376" s="136"/>
      <c r="N376" s="136"/>
      <c r="O376" s="136"/>
      <c r="P376" s="136"/>
      <c r="Q376" s="136"/>
      <c r="R376" s="136"/>
      <c r="S376" s="136"/>
      <c r="T376" s="136"/>
    </row>
    <row r="377" spans="1:20" s="127" customFormat="1" x14ac:dyDescent="0.25">
      <c r="A377" s="135" t="s">
        <v>65</v>
      </c>
      <c r="B377" s="135"/>
      <c r="C377" s="135"/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135"/>
      <c r="Q377" s="135"/>
      <c r="R377" s="135"/>
      <c r="S377" s="135"/>
      <c r="T377" s="135"/>
    </row>
    <row r="378" spans="1:20" s="127" customFormat="1" ht="18.75" x14ac:dyDescent="0.25">
      <c r="A378" s="128" t="s">
        <v>38</v>
      </c>
      <c r="B378" s="131"/>
      <c r="C378" s="131"/>
      <c r="D378" s="131"/>
      <c r="E378" s="131"/>
      <c r="F378" s="131"/>
      <c r="G378" s="131"/>
      <c r="H378" s="132"/>
      <c r="I378" s="131"/>
      <c r="J378" s="131"/>
      <c r="K378" s="131"/>
      <c r="L378" s="131"/>
      <c r="M378" s="131"/>
      <c r="N378" s="133"/>
      <c r="O378" s="131"/>
      <c r="P378" s="131"/>
      <c r="Q378" s="131"/>
      <c r="R378" s="131"/>
      <c r="S378" s="131"/>
    </row>
    <row r="379" spans="1:20" s="127" customFormat="1" x14ac:dyDescent="0.25">
      <c r="A379" s="128"/>
      <c r="B379" s="135" t="s">
        <v>31</v>
      </c>
      <c r="C379" s="135"/>
      <c r="D379" s="135"/>
      <c r="E379" s="135"/>
      <c r="F379" s="135"/>
      <c r="G379" s="135"/>
      <c r="H379" s="135"/>
      <c r="I379" s="135"/>
      <c r="J379" s="135"/>
      <c r="K379" s="135"/>
      <c r="L379" s="135"/>
      <c r="M379" s="135"/>
      <c r="N379" s="135"/>
      <c r="O379" s="135"/>
      <c r="P379" s="135"/>
      <c r="Q379" s="135"/>
      <c r="R379" s="135"/>
      <c r="S379" s="135"/>
    </row>
    <row r="380" spans="1:20" s="127" customFormat="1" x14ac:dyDescent="0.25">
      <c r="A380" s="128"/>
      <c r="B380" s="135" t="s">
        <v>32</v>
      </c>
      <c r="C380" s="135"/>
      <c r="D380" s="135"/>
      <c r="E380" s="135"/>
      <c r="F380" s="135"/>
      <c r="G380" s="135"/>
      <c r="H380" s="135"/>
      <c r="I380" s="135"/>
      <c r="J380" s="135"/>
      <c r="K380" s="135"/>
      <c r="L380" s="135"/>
      <c r="M380" s="135"/>
      <c r="N380" s="135"/>
      <c r="O380" s="135"/>
      <c r="P380" s="135"/>
      <c r="Q380" s="135"/>
      <c r="R380" s="135"/>
      <c r="S380" s="135"/>
    </row>
    <row r="381" spans="1:20" s="127" customFormat="1" x14ac:dyDescent="0.25">
      <c r="A381" s="128"/>
      <c r="B381" s="135" t="s">
        <v>33</v>
      </c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  <c r="S381" s="135"/>
    </row>
    <row r="382" spans="1:20" s="127" customFormat="1" x14ac:dyDescent="0.25">
      <c r="A382" s="128"/>
      <c r="B382" s="135" t="s">
        <v>34</v>
      </c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</row>
    <row r="383" spans="1:20" s="127" customFormat="1" x14ac:dyDescent="0.25">
      <c r="A383" s="128"/>
      <c r="B383" s="135" t="s">
        <v>35</v>
      </c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  <c r="S383" s="135"/>
    </row>
    <row r="384" spans="1:20" s="127" customFormat="1" x14ac:dyDescent="0.25">
      <c r="A384" s="128"/>
      <c r="B384" s="135" t="s">
        <v>36</v>
      </c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</row>
    <row r="385" spans="1:20" s="127" customFormat="1" x14ac:dyDescent="0.25">
      <c r="A385" s="128"/>
      <c r="B385" s="135" t="s">
        <v>37</v>
      </c>
      <c r="C385" s="135"/>
      <c r="D385" s="135"/>
      <c r="E385" s="135"/>
      <c r="F385" s="135"/>
      <c r="G385" s="135"/>
      <c r="H385" s="135"/>
      <c r="I385" s="135"/>
      <c r="J385" s="135"/>
      <c r="K385" s="135"/>
      <c r="L385" s="135"/>
      <c r="M385" s="135"/>
      <c r="N385" s="135"/>
      <c r="O385" s="135"/>
      <c r="P385" s="135"/>
      <c r="Q385" s="135"/>
      <c r="R385" s="135"/>
      <c r="S385" s="135"/>
    </row>
    <row r="386" spans="1:20" s="127" customFormat="1" x14ac:dyDescent="0.25">
      <c r="A386" s="136" t="s">
        <v>28</v>
      </c>
      <c r="B386" s="136"/>
      <c r="C386" s="136"/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  <c r="O386" s="136"/>
      <c r="P386" s="136"/>
      <c r="Q386" s="136"/>
      <c r="R386" s="136"/>
      <c r="S386" s="136"/>
      <c r="T386" s="136"/>
    </row>
    <row r="387" spans="1:20" s="127" customFormat="1" x14ac:dyDescent="0.25">
      <c r="A387" s="135" t="s">
        <v>24</v>
      </c>
      <c r="B387" s="135"/>
      <c r="C387" s="135"/>
      <c r="D387" s="135"/>
      <c r="E387" s="135"/>
      <c r="F387" s="135"/>
      <c r="G387" s="135"/>
      <c r="H387" s="135"/>
      <c r="I387" s="135"/>
      <c r="J387" s="135"/>
      <c r="K387" s="135"/>
      <c r="L387" s="135"/>
      <c r="M387" s="135"/>
      <c r="N387" s="135"/>
      <c r="O387" s="135"/>
      <c r="P387" s="135"/>
      <c r="Q387" s="135"/>
      <c r="R387" s="135"/>
      <c r="S387" s="135"/>
      <c r="T387" s="135"/>
    </row>
    <row r="388" spans="1:20" s="127" customFormat="1" x14ac:dyDescent="0.25">
      <c r="A388" s="135" t="s">
        <v>25</v>
      </c>
      <c r="B388" s="135"/>
      <c r="C388" s="135"/>
      <c r="D388" s="135"/>
      <c r="E388" s="135"/>
      <c r="F388" s="135"/>
      <c r="G388" s="135"/>
      <c r="H388" s="135"/>
      <c r="I388" s="135"/>
      <c r="J388" s="135"/>
      <c r="K388" s="135"/>
      <c r="L388" s="135"/>
      <c r="M388" s="135"/>
      <c r="N388" s="135"/>
      <c r="O388" s="135"/>
      <c r="P388" s="135"/>
      <c r="Q388" s="135"/>
      <c r="R388" s="135"/>
      <c r="S388" s="135"/>
      <c r="T388" s="135"/>
    </row>
    <row r="389" spans="1:20" s="127" customFormat="1" x14ac:dyDescent="0.25">
      <c r="A389" s="135" t="s">
        <v>57</v>
      </c>
      <c r="B389" s="135"/>
      <c r="C389" s="135"/>
      <c r="D389" s="135"/>
      <c r="E389" s="135"/>
      <c r="F389" s="135"/>
      <c r="G389" s="135"/>
      <c r="H389" s="135"/>
      <c r="I389" s="135"/>
      <c r="J389" s="135"/>
      <c r="K389" s="135"/>
      <c r="L389" s="135"/>
      <c r="M389" s="135"/>
      <c r="N389" s="135"/>
      <c r="O389" s="135"/>
      <c r="P389" s="135"/>
      <c r="Q389" s="135"/>
      <c r="R389" s="135"/>
      <c r="S389" s="135"/>
      <c r="T389" s="135"/>
    </row>
    <row r="390" spans="1:20" s="127" customFormat="1" x14ac:dyDescent="0.25">
      <c r="A390" s="135" t="s">
        <v>58</v>
      </c>
      <c r="B390" s="135"/>
      <c r="C390" s="135"/>
      <c r="D390" s="135"/>
      <c r="E390" s="135"/>
      <c r="F390" s="135"/>
      <c r="G390" s="135"/>
      <c r="H390" s="135"/>
      <c r="I390" s="135"/>
      <c r="J390" s="135"/>
      <c r="K390" s="135"/>
      <c r="L390" s="135"/>
      <c r="M390" s="135"/>
      <c r="N390" s="135"/>
      <c r="O390" s="135"/>
      <c r="P390" s="135"/>
      <c r="Q390" s="135"/>
      <c r="R390" s="135"/>
      <c r="S390" s="135"/>
      <c r="T390" s="135"/>
    </row>
    <row r="391" spans="1:20" s="127" customFormat="1" x14ac:dyDescent="0.25">
      <c r="A391" s="130"/>
      <c r="B391" s="135" t="s">
        <v>40</v>
      </c>
      <c r="C391" s="135"/>
      <c r="D391" s="135"/>
      <c r="E391" s="135"/>
      <c r="F391" s="135"/>
      <c r="G391" s="135"/>
      <c r="H391" s="135"/>
      <c r="I391" s="135"/>
      <c r="J391" s="135"/>
      <c r="K391" s="135"/>
      <c r="L391" s="135"/>
      <c r="M391" s="135"/>
      <c r="N391" s="135"/>
      <c r="O391" s="135"/>
      <c r="P391" s="135"/>
      <c r="Q391" s="135"/>
      <c r="R391" s="135"/>
      <c r="S391" s="135"/>
      <c r="T391" s="135"/>
    </row>
    <row r="392" spans="1:20" s="127" customFormat="1" x14ac:dyDescent="0.25">
      <c r="A392" s="130"/>
      <c r="B392" s="135" t="s">
        <v>39</v>
      </c>
      <c r="C392" s="135"/>
      <c r="D392" s="135"/>
      <c r="E392" s="135"/>
      <c r="F392" s="135"/>
      <c r="G392" s="135"/>
      <c r="H392" s="135"/>
      <c r="I392" s="135"/>
      <c r="J392" s="135"/>
      <c r="K392" s="135"/>
      <c r="L392" s="135"/>
      <c r="M392" s="135"/>
      <c r="N392" s="135"/>
      <c r="O392" s="135"/>
      <c r="P392" s="135"/>
      <c r="Q392" s="135"/>
      <c r="R392" s="135"/>
      <c r="S392" s="135"/>
      <c r="T392" s="135"/>
    </row>
    <row r="393" spans="1:20" s="127" customFormat="1" x14ac:dyDescent="0.25">
      <c r="A393" s="130"/>
      <c r="B393" s="135" t="s">
        <v>41</v>
      </c>
      <c r="C393" s="135"/>
      <c r="D393" s="135"/>
      <c r="E393" s="135"/>
      <c r="F393" s="135"/>
      <c r="G393" s="135"/>
      <c r="H393" s="135"/>
      <c r="I393" s="135"/>
      <c r="J393" s="135"/>
      <c r="K393" s="135"/>
      <c r="L393" s="135"/>
      <c r="M393" s="135"/>
      <c r="N393" s="135"/>
      <c r="O393" s="135"/>
      <c r="P393" s="135"/>
      <c r="Q393" s="135"/>
      <c r="R393" s="135"/>
      <c r="S393" s="135"/>
      <c r="T393" s="135"/>
    </row>
    <row r="394" spans="1:20" s="127" customFormat="1" x14ac:dyDescent="0.25">
      <c r="A394" s="130"/>
      <c r="B394" s="135" t="s">
        <v>42</v>
      </c>
      <c r="C394" s="135"/>
      <c r="D394" s="135"/>
      <c r="E394" s="135"/>
      <c r="F394" s="135"/>
      <c r="G394" s="135"/>
      <c r="H394" s="135"/>
      <c r="I394" s="135"/>
      <c r="J394" s="135"/>
      <c r="K394" s="135"/>
      <c r="L394" s="135"/>
      <c r="M394" s="135"/>
      <c r="N394" s="135"/>
      <c r="O394" s="135"/>
      <c r="P394" s="135"/>
      <c r="Q394" s="135"/>
      <c r="R394" s="135"/>
      <c r="S394" s="135"/>
      <c r="T394" s="135"/>
    </row>
    <row r="395" spans="1:20" s="127" customFormat="1" x14ac:dyDescent="0.25">
      <c r="A395" s="130"/>
      <c r="B395" s="135" t="s">
        <v>43</v>
      </c>
      <c r="C395" s="135"/>
      <c r="D395" s="135"/>
      <c r="E395" s="135"/>
      <c r="F395" s="135"/>
      <c r="G395" s="135"/>
      <c r="H395" s="135"/>
      <c r="I395" s="135"/>
      <c r="J395" s="135"/>
      <c r="K395" s="135"/>
      <c r="L395" s="135"/>
      <c r="M395" s="135"/>
      <c r="N395" s="135"/>
      <c r="O395" s="135"/>
      <c r="P395" s="135"/>
      <c r="Q395" s="135"/>
      <c r="R395" s="135"/>
      <c r="S395" s="135"/>
      <c r="T395" s="135"/>
    </row>
    <row r="396" spans="1:20" s="127" customFormat="1" x14ac:dyDescent="0.25">
      <c r="A396" s="130"/>
      <c r="B396" s="135" t="s">
        <v>44</v>
      </c>
      <c r="C396" s="135"/>
      <c r="D396" s="135"/>
      <c r="E396" s="135"/>
      <c r="F396" s="135"/>
      <c r="G396" s="135"/>
      <c r="H396" s="135"/>
      <c r="I396" s="135"/>
      <c r="J396" s="135"/>
      <c r="K396" s="135"/>
      <c r="L396" s="135"/>
      <c r="M396" s="135"/>
      <c r="N396" s="135"/>
      <c r="O396" s="135"/>
      <c r="P396" s="135"/>
      <c r="Q396" s="135"/>
      <c r="R396" s="135"/>
      <c r="S396" s="135"/>
      <c r="T396" s="135"/>
    </row>
    <row r="397" spans="1:20" s="127" customFormat="1" x14ac:dyDescent="0.25">
      <c r="A397" s="130"/>
      <c r="B397" s="135" t="s">
        <v>45</v>
      </c>
      <c r="C397" s="135"/>
      <c r="D397" s="135"/>
      <c r="E397" s="135"/>
      <c r="F397" s="135"/>
      <c r="G397" s="135"/>
      <c r="H397" s="135"/>
      <c r="I397" s="135"/>
      <c r="J397" s="135"/>
      <c r="K397" s="135"/>
      <c r="L397" s="135"/>
      <c r="M397" s="135"/>
      <c r="N397" s="135"/>
      <c r="O397" s="135"/>
      <c r="P397" s="135"/>
      <c r="Q397" s="135"/>
      <c r="R397" s="135"/>
      <c r="S397" s="135"/>
      <c r="T397" s="135"/>
    </row>
    <row r="398" spans="1:20" s="127" customFormat="1" x14ac:dyDescent="0.25">
      <c r="A398" s="130"/>
      <c r="B398" s="135" t="s">
        <v>50</v>
      </c>
      <c r="C398" s="135"/>
      <c r="D398" s="135"/>
      <c r="E398" s="135"/>
      <c r="F398" s="135"/>
      <c r="G398" s="135"/>
      <c r="H398" s="135"/>
      <c r="I398" s="135"/>
      <c r="J398" s="135"/>
      <c r="K398" s="135"/>
      <c r="L398" s="135"/>
      <c r="M398" s="135"/>
      <c r="N398" s="135"/>
      <c r="O398" s="135"/>
      <c r="P398" s="135"/>
      <c r="Q398" s="135"/>
      <c r="R398" s="135"/>
      <c r="S398" s="135"/>
      <c r="T398" s="135"/>
    </row>
    <row r="399" spans="1:20" s="127" customFormat="1" x14ac:dyDescent="0.25">
      <c r="A399" s="130"/>
      <c r="B399" s="135" t="s">
        <v>46</v>
      </c>
      <c r="C399" s="135"/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35"/>
      <c r="O399" s="135"/>
      <c r="P399" s="135"/>
      <c r="Q399" s="135"/>
      <c r="R399" s="135"/>
      <c r="S399" s="135"/>
      <c r="T399" s="135"/>
    </row>
    <row r="400" spans="1:20" s="127" customFormat="1" x14ac:dyDescent="0.25">
      <c r="A400" s="130"/>
      <c r="B400" s="135" t="s">
        <v>47</v>
      </c>
      <c r="C400" s="135"/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5"/>
      <c r="Q400" s="135"/>
      <c r="R400" s="135"/>
      <c r="S400" s="135"/>
      <c r="T400" s="135"/>
    </row>
    <row r="401" spans="1:20" s="127" customFormat="1" x14ac:dyDescent="0.25">
      <c r="A401" s="130"/>
      <c r="B401" s="135" t="s">
        <v>48</v>
      </c>
      <c r="C401" s="135"/>
      <c r="D401" s="135"/>
      <c r="E401" s="135"/>
      <c r="F401" s="135"/>
      <c r="G401" s="135"/>
      <c r="H401" s="135"/>
      <c r="I401" s="135"/>
      <c r="J401" s="135"/>
      <c r="K401" s="135"/>
      <c r="L401" s="135"/>
      <c r="M401" s="135"/>
      <c r="N401" s="135"/>
      <c r="O401" s="135"/>
      <c r="P401" s="135"/>
      <c r="Q401" s="135"/>
      <c r="R401" s="135"/>
      <c r="S401" s="135"/>
      <c r="T401" s="135"/>
    </row>
    <row r="402" spans="1:20" s="127" customFormat="1" x14ac:dyDescent="0.25">
      <c r="A402" s="130"/>
      <c r="B402" s="135" t="s">
        <v>49</v>
      </c>
      <c r="C402" s="135"/>
      <c r="D402" s="135"/>
      <c r="E402" s="135"/>
      <c r="F402" s="135"/>
      <c r="G402" s="135"/>
      <c r="H402" s="135"/>
      <c r="I402" s="135"/>
      <c r="J402" s="135"/>
      <c r="K402" s="135"/>
      <c r="L402" s="135"/>
      <c r="M402" s="135"/>
      <c r="N402" s="135"/>
      <c r="O402" s="135"/>
      <c r="P402" s="135"/>
      <c r="Q402" s="135"/>
      <c r="R402" s="135"/>
      <c r="S402" s="135"/>
      <c r="T402" s="135"/>
    </row>
    <row r="403" spans="1:20" s="127" customFormat="1" x14ac:dyDescent="0.25">
      <c r="A403" s="137" t="s">
        <v>51</v>
      </c>
      <c r="B403" s="137"/>
      <c r="C403" s="137"/>
      <c r="D403" s="137"/>
      <c r="E403" s="137"/>
      <c r="F403" s="137"/>
      <c r="G403" s="137"/>
      <c r="H403" s="137"/>
      <c r="I403" s="137"/>
      <c r="J403" s="137"/>
      <c r="K403" s="137"/>
      <c r="L403" s="137"/>
      <c r="M403" s="137"/>
      <c r="N403" s="137"/>
      <c r="O403" s="137"/>
      <c r="P403" s="137"/>
      <c r="Q403" s="137"/>
      <c r="R403" s="137"/>
      <c r="S403" s="137"/>
      <c r="T403" s="137"/>
    </row>
    <row r="404" spans="1:20" s="127" customFormat="1" x14ac:dyDescent="0.25">
      <c r="A404" s="137" t="s">
        <v>30</v>
      </c>
      <c r="B404" s="137"/>
      <c r="C404" s="137"/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37"/>
      <c r="O404" s="137"/>
      <c r="P404" s="137"/>
      <c r="Q404" s="137"/>
      <c r="R404" s="137"/>
      <c r="S404" s="137"/>
      <c r="T404" s="137"/>
    </row>
    <row r="405" spans="1:20" s="127" customFormat="1" x14ac:dyDescent="0.25">
      <c r="A405" s="137" t="s">
        <v>59</v>
      </c>
      <c r="B405" s="137"/>
      <c r="C405" s="137"/>
      <c r="D405" s="137"/>
      <c r="E405" s="137"/>
      <c r="F405" s="137"/>
      <c r="G405" s="137"/>
      <c r="H405" s="137"/>
      <c r="I405" s="137"/>
      <c r="J405" s="137"/>
      <c r="K405" s="137"/>
      <c r="L405" s="137"/>
      <c r="M405" s="137"/>
      <c r="N405" s="137"/>
      <c r="O405" s="137"/>
      <c r="P405" s="137"/>
      <c r="Q405" s="137"/>
      <c r="R405" s="137"/>
      <c r="S405" s="137"/>
      <c r="T405" s="137"/>
    </row>
    <row r="406" spans="1:20" s="127" customFormat="1" x14ac:dyDescent="0.25">
      <c r="A406" s="137" t="s">
        <v>60</v>
      </c>
      <c r="B406" s="137"/>
      <c r="C406" s="137"/>
      <c r="D406" s="137"/>
      <c r="E406" s="137"/>
      <c r="F406" s="137"/>
      <c r="G406" s="137"/>
      <c r="H406" s="137"/>
      <c r="I406" s="137"/>
      <c r="J406" s="137"/>
      <c r="K406" s="137"/>
      <c r="L406" s="137"/>
      <c r="M406" s="137"/>
      <c r="N406" s="137"/>
      <c r="O406" s="137"/>
      <c r="P406" s="137"/>
      <c r="Q406" s="137"/>
      <c r="R406" s="137"/>
      <c r="S406" s="137"/>
      <c r="T406" s="137"/>
    </row>
    <row r="407" spans="1:20" s="127" customFormat="1" x14ac:dyDescent="0.25">
      <c r="A407" s="137" t="s">
        <v>61</v>
      </c>
      <c r="B407" s="137"/>
      <c r="C407" s="137"/>
      <c r="D407" s="137"/>
      <c r="E407" s="137"/>
      <c r="F407" s="137"/>
      <c r="G407" s="137"/>
      <c r="H407" s="137"/>
      <c r="I407" s="137"/>
      <c r="J407" s="137"/>
      <c r="K407" s="137"/>
      <c r="L407" s="137"/>
      <c r="M407" s="137"/>
      <c r="N407" s="137"/>
      <c r="O407" s="137"/>
      <c r="P407" s="137"/>
      <c r="Q407" s="137"/>
      <c r="R407" s="137"/>
      <c r="S407" s="137"/>
      <c r="T407" s="137"/>
    </row>
    <row r="408" spans="1:20" s="127" customFormat="1" x14ac:dyDescent="0.25">
      <c r="A408" s="137" t="s">
        <v>62</v>
      </c>
      <c r="B408" s="137"/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7"/>
      <c r="O408" s="137"/>
      <c r="P408" s="137"/>
      <c r="Q408" s="137"/>
      <c r="R408" s="137"/>
      <c r="S408" s="137"/>
      <c r="T408" s="137"/>
    </row>
    <row r="409" spans="1:20" s="134" customFormat="1" x14ac:dyDescent="0.25">
      <c r="A409" s="135" t="s">
        <v>63</v>
      </c>
      <c r="B409" s="135"/>
      <c r="C409" s="135"/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5"/>
      <c r="Q409" s="135"/>
      <c r="R409" s="135"/>
      <c r="S409" s="135"/>
      <c r="T409" s="135"/>
    </row>
    <row r="410" spans="1:20" s="127" customFormat="1" x14ac:dyDescent="0.25">
      <c r="A410" s="135" t="s">
        <v>64</v>
      </c>
      <c r="B410" s="135"/>
      <c r="C410" s="135"/>
      <c r="D410" s="135"/>
      <c r="E410" s="135"/>
      <c r="F410" s="135"/>
      <c r="G410" s="135"/>
      <c r="H410" s="135"/>
      <c r="I410" s="135"/>
      <c r="J410" s="135"/>
      <c r="K410" s="135"/>
      <c r="L410" s="135"/>
      <c r="M410" s="135"/>
      <c r="N410" s="135"/>
      <c r="O410" s="135"/>
      <c r="P410" s="135"/>
      <c r="Q410" s="135"/>
      <c r="R410" s="135"/>
      <c r="S410" s="135"/>
      <c r="T410" s="135"/>
    </row>
    <row r="411" spans="1:20" s="127" customFormat="1" x14ac:dyDescent="0.25">
      <c r="A411" s="123"/>
      <c r="B411" s="123"/>
      <c r="C411" s="123"/>
      <c r="D411" s="124"/>
      <c r="E411" s="124"/>
      <c r="F411" s="124"/>
      <c r="G411" s="124"/>
      <c r="H411" s="125"/>
      <c r="I411" s="124"/>
      <c r="J411" s="124"/>
      <c r="K411" s="124"/>
      <c r="L411" s="124"/>
      <c r="M411" s="124"/>
      <c r="N411" s="126"/>
      <c r="O411" s="124"/>
    </row>
  </sheetData>
  <customSheetViews>
    <customSheetView guid="{61955AF3-261A-4388-9066-B4CD9F23E54C}" scale="60" fitToPage="1" printArea="1" showAutoFilter="1" hiddenColumns="1" topLeftCell="A16">
      <pane xSplit="3" ySplit="3" topLeftCell="D441" activePane="bottomRight" state="frozen"/>
      <selection pane="bottomRight" activeCell="Q448" sqref="Q448"/>
      <pageMargins left="0.25" right="0.25" top="0.75" bottom="0.75" header="0.3" footer="0.3"/>
      <pageSetup paperSize="9" scale="49" fitToHeight="0" orientation="landscape" r:id="rId1"/>
      <headerFooter differentFirst="1">
        <oddHeader>&amp;C&amp;P</oddHeader>
      </headerFooter>
      <autoFilter ref="A18:AT2513" xr:uid="{915B1E8E-AC02-4DCB-B18C-F1F7D7C87AAA}"/>
    </customSheetView>
    <customSheetView guid="{0190108C-0450-4B1D-8AEB-9FFDDED791E5}" scale="55" showPageBreaks="1" fitToPage="1" printArea="1" showAutoFilter="1" hiddenColumns="1" topLeftCell="A16">
      <pane xSplit="3" ySplit="3" topLeftCell="D400" activePane="bottomRight" state="frozen"/>
      <selection pane="bottomRight" activeCell="I366" sqref="I366"/>
      <pageMargins left="0.25" right="0.25" top="0.75" bottom="0.75" header="0.3" footer="0.3"/>
      <pageSetup paperSize="9" scale="27" fitToHeight="0" orientation="landscape" r:id="rId2"/>
      <headerFooter differentFirst="1">
        <oddHeader>&amp;C&amp;P</oddHeader>
      </headerFooter>
      <autoFilter ref="A18:Y2513" xr:uid="{6C06BF3D-A9A6-400F-8BAF-86B86E4352E1}"/>
    </customSheetView>
    <customSheetView guid="{C960C017-9646-48E1-AB75-3341AC5E678B}" scale="62" showPageBreaks="1" fitToPage="1" printArea="1" showAutoFilter="1" hiddenColumns="1" topLeftCell="A16">
      <pane xSplit="3" ySplit="3" topLeftCell="H436" activePane="bottomRight" state="frozen"/>
      <selection pane="bottomRight" activeCell="R440" sqref="R440"/>
      <pageMargins left="0.25" right="0.25" top="0.75" bottom="0.75" header="0.3" footer="0.3"/>
      <pageSetup paperSize="9" scale="29" fitToHeight="0" orientation="landscape" r:id="rId3"/>
      <headerFooter differentFirst="1">
        <oddHeader>&amp;C&amp;P</oddHeader>
      </headerFooter>
      <autoFilter ref="A18:Y2513" xr:uid="{9EA95817-E874-4219-B376-6287BCE48F15}"/>
    </customSheetView>
  </customSheetViews>
  <mergeCells count="54">
    <mergeCell ref="A5:U5"/>
    <mergeCell ref="A6:U6"/>
    <mergeCell ref="A8:U8"/>
    <mergeCell ref="A9:U9"/>
    <mergeCell ref="A11:U11"/>
    <mergeCell ref="U16:U17"/>
    <mergeCell ref="F16:F17"/>
    <mergeCell ref="A368:H368"/>
    <mergeCell ref="A7:T7"/>
    <mergeCell ref="A16:A17"/>
    <mergeCell ref="B16:B17"/>
    <mergeCell ref="C16:C17"/>
    <mergeCell ref="D16:D17"/>
    <mergeCell ref="E16:E17"/>
    <mergeCell ref="I16:M16"/>
    <mergeCell ref="N16:T16"/>
    <mergeCell ref="G16:G17"/>
    <mergeCell ref="H16:H17"/>
    <mergeCell ref="A406:T406"/>
    <mergeCell ref="A407:T407"/>
    <mergeCell ref="A408:T408"/>
    <mergeCell ref="A409:T409"/>
    <mergeCell ref="B402:T402"/>
    <mergeCell ref="A410:T410"/>
    <mergeCell ref="A387:T387"/>
    <mergeCell ref="A388:T388"/>
    <mergeCell ref="A403:T403"/>
    <mergeCell ref="A404:T404"/>
    <mergeCell ref="A405:T405"/>
    <mergeCell ref="A390:T390"/>
    <mergeCell ref="B394:T394"/>
    <mergeCell ref="B395:T395"/>
    <mergeCell ref="B396:T396"/>
    <mergeCell ref="B397:T397"/>
    <mergeCell ref="B398:T398"/>
    <mergeCell ref="B399:T399"/>
    <mergeCell ref="B400:T400"/>
    <mergeCell ref="B401:T401"/>
    <mergeCell ref="B393:T393"/>
    <mergeCell ref="B385:S385"/>
    <mergeCell ref="A389:T389"/>
    <mergeCell ref="B391:T391"/>
    <mergeCell ref="B392:T392"/>
    <mergeCell ref="A374:T374"/>
    <mergeCell ref="A375:T375"/>
    <mergeCell ref="A376:T376"/>
    <mergeCell ref="A377:T377"/>
    <mergeCell ref="A386:T386"/>
    <mergeCell ref="B379:S379"/>
    <mergeCell ref="B380:S380"/>
    <mergeCell ref="B381:S381"/>
    <mergeCell ref="B382:S382"/>
    <mergeCell ref="B383:S383"/>
    <mergeCell ref="B384:S384"/>
  </mergeCells>
  <phoneticPr fontId="54" type="noConversion"/>
  <pageMargins left="0.23622047244094491" right="0.23622047244094491" top="0.15748031496062992" bottom="0.15748031496062992" header="0.31496062992125984" footer="0.31496062992125984"/>
  <pageSetup paperSize="9" scale="26" fitToHeight="0" orientation="landscape" r:id="rId4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20.1</vt:lpstr>
      <vt:lpstr>'20.1'!Заголовки_для_печати</vt:lpstr>
      <vt:lpstr>'20.1'!Область_печати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Галкин Максим Геннадьевич</cp:lastModifiedBy>
  <cp:lastPrinted>2026-04-30T05:01:15Z</cp:lastPrinted>
  <dcterms:created xsi:type="dcterms:W3CDTF">2018-08-07T02:20:41Z</dcterms:created>
  <dcterms:modified xsi:type="dcterms:W3CDTF">2026-04-30T05:01:18Z</dcterms:modified>
</cp:coreProperties>
</file>